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X:\KARMEN &amp; PATRICIA\MESTNA OBČINA SLOVENJ GRADEC\JN 2024 - 2028\zaklenjeni predračuni\"/>
    </mc:Choice>
  </mc:AlternateContent>
  <xr:revisionPtr revIDLastSave="0" documentId="13_ncr:1_{A013833E-8CF4-40A5-BA6E-BCC706DA5236}" xr6:coauthVersionLast="47" xr6:coauthVersionMax="47" xr10:uidLastSave="{00000000-0000-0000-0000-000000000000}"/>
  <bookViews>
    <workbookView xWindow="-110" yWindow="-110" windowWidth="25820" windowHeight="13900" tabRatio="687" xr2:uid="{00000000-000D-0000-FFFF-FFFF00000000}"/>
  </bookViews>
  <sheets>
    <sheet name="KNJIŽNICA SG" sheetId="23" r:id="rId1"/>
    <sheet name="KGLU" sheetId="21" r:id="rId2"/>
    <sheet name="KOROŠKI POKR. MUZEJ" sheetId="22" r:id="rId3"/>
    <sheet name="GLASBENA ŠOLA SG" sheetId="24" r:id="rId4"/>
    <sheet name="KULTURNI DOM SG" sheetId="26" r:id="rId5"/>
    <sheet name="SPOTUR" sheetId="27" r:id="rId6"/>
    <sheet name="SKLOP 3_SK. PREMIJA" sheetId="13" r:id="rId7"/>
  </sheets>
  <definedNames>
    <definedName name="_xlnm._FilterDatabase" localSheetId="3" hidden="1">'GLASBENA ŠOLA SG'!$G$1:$G$116</definedName>
    <definedName name="_xlnm._FilterDatabase" localSheetId="1" hidden="1">KGLU!$G$1:$G$128</definedName>
    <definedName name="_xlnm._FilterDatabase" localSheetId="0" hidden="1">'KNJIŽNICA SG'!$G$1:$G$122</definedName>
    <definedName name="_xlnm._FilterDatabase" localSheetId="2" hidden="1">'KOROŠKI POKR. MUZEJ'!$G$1:$G$220</definedName>
    <definedName name="_xlnm._FilterDatabase" localSheetId="4" hidden="1">'KULTURNI DOM SG'!$G$1:$G$111</definedName>
    <definedName name="_xlnm._FilterDatabase" localSheetId="5" hidden="1">SPOTUR!$G$1:$G$152</definedName>
    <definedName name="Potresno_zavarovanje___franšiza_5__od_zavarovalne_vsote" localSheetId="3">#REF!</definedName>
    <definedName name="Potresno_zavarovanje___franšiza_5__od_zavarovalne_vsote" localSheetId="1">#REF!</definedName>
    <definedName name="Potresno_zavarovanje___franšiza_5__od_zavarovalne_vsote" localSheetId="0">#REF!</definedName>
    <definedName name="Potresno_zavarovanje___franšiza_5__od_zavarovalne_vsote" localSheetId="2">#REF!</definedName>
    <definedName name="Potresno_zavarovanje___franšiza_5__od_zavarovalne_vsote" localSheetId="4">#REF!</definedName>
    <definedName name="Potresno_zavarovanje___franšiza_5__od_zavarovalne_vsote" localSheetId="5">#REF!</definedName>
    <definedName name="Potresno_zavarovanje___franšiza_5__od_zavarovalne_vso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2" i="27" l="1"/>
  <c r="C71" i="26"/>
  <c r="G16" i="26"/>
  <c r="G49" i="27"/>
  <c r="G47" i="27"/>
  <c r="G46" i="27"/>
  <c r="G57" i="27"/>
  <c r="G63" i="27"/>
  <c r="G60" i="27"/>
  <c r="G39" i="27" l="1"/>
  <c r="G31" i="27"/>
  <c r="G30" i="27"/>
  <c r="G28" i="27"/>
  <c r="G25" i="27"/>
  <c r="G26" i="27"/>
  <c r="G18" i="27" l="1"/>
  <c r="C108" i="27" s="1"/>
  <c r="G73" i="27"/>
  <c r="C109" i="27" s="1"/>
  <c r="G71" i="27"/>
  <c r="C110" i="27" s="1"/>
  <c r="G69" i="27"/>
  <c r="G68" i="27"/>
  <c r="G67" i="27"/>
  <c r="C107" i="27" s="1"/>
  <c r="G65" i="27"/>
  <c r="G64" i="27"/>
  <c r="G62" i="27"/>
  <c r="G61" i="27"/>
  <c r="G59" i="27"/>
  <c r="G58" i="27"/>
  <c r="G56" i="27"/>
  <c r="G55" i="27"/>
  <c r="C76" i="24" l="1"/>
  <c r="G37" i="27"/>
  <c r="G24" i="27"/>
  <c r="D112" i="27"/>
  <c r="E112" i="27" s="1"/>
  <c r="G79" i="27"/>
  <c r="C111" i="27" s="1"/>
  <c r="D108" i="27"/>
  <c r="G16" i="27"/>
  <c r="C106" i="27" l="1"/>
  <c r="C113" i="27" s="1"/>
  <c r="D109" i="27"/>
  <c r="E109" i="27" s="1"/>
  <c r="D111" i="27"/>
  <c r="E111" i="27" s="1"/>
  <c r="D107" i="27"/>
  <c r="E107" i="27" s="1"/>
  <c r="E108" i="27"/>
  <c r="D110" i="27"/>
  <c r="E110" i="27" s="1"/>
  <c r="C180" i="22"/>
  <c r="G25" i="26"/>
  <c r="G22" i="26"/>
  <c r="D71" i="26"/>
  <c r="E71" i="26" s="1"/>
  <c r="D69" i="26"/>
  <c r="G41" i="26"/>
  <c r="C70" i="26" s="1"/>
  <c r="G35" i="26"/>
  <c r="C68" i="26" s="1"/>
  <c r="G33" i="26"/>
  <c r="C67" i="26" s="1"/>
  <c r="G31" i="26"/>
  <c r="C69" i="26" s="1"/>
  <c r="G29" i="26"/>
  <c r="G28" i="26"/>
  <c r="G27" i="26"/>
  <c r="G24" i="26"/>
  <c r="G23" i="26"/>
  <c r="G21" i="26"/>
  <c r="G20" i="26"/>
  <c r="G19" i="26"/>
  <c r="G18" i="26"/>
  <c r="G17" i="26"/>
  <c r="G40" i="24"/>
  <c r="C73" i="24" s="1"/>
  <c r="G38" i="24"/>
  <c r="C72" i="24" s="1"/>
  <c r="G36" i="24"/>
  <c r="C74" i="24" s="1"/>
  <c r="G34" i="24"/>
  <c r="G33" i="24"/>
  <c r="G32" i="24"/>
  <c r="G31" i="24"/>
  <c r="C71" i="24" s="1"/>
  <c r="G29" i="24"/>
  <c r="G28" i="24"/>
  <c r="G27" i="24"/>
  <c r="G26" i="24"/>
  <c r="G25" i="24"/>
  <c r="G24" i="24"/>
  <c r="G23" i="24"/>
  <c r="G22" i="24"/>
  <c r="G21" i="24"/>
  <c r="G20" i="24"/>
  <c r="G19" i="24"/>
  <c r="G16" i="24"/>
  <c r="G46" i="24"/>
  <c r="C75" i="24" s="1"/>
  <c r="C66" i="26" l="1"/>
  <c r="C65" i="26"/>
  <c r="D65" i="26" s="1"/>
  <c r="E65" i="26" s="1"/>
  <c r="D106" i="27"/>
  <c r="D113" i="27" s="1"/>
  <c r="D68" i="26"/>
  <c r="E68" i="26" s="1"/>
  <c r="E69" i="26"/>
  <c r="D70" i="26"/>
  <c r="E70" i="26" s="1"/>
  <c r="D67" i="26"/>
  <c r="E67" i="26" s="1"/>
  <c r="D66" i="26"/>
  <c r="E66" i="26" s="1"/>
  <c r="D75" i="24"/>
  <c r="D74" i="24"/>
  <c r="E106" i="27" l="1"/>
  <c r="E113" i="27" s="1"/>
  <c r="C72" i="26"/>
  <c r="E72" i="26"/>
  <c r="D72" i="26"/>
  <c r="E75" i="24"/>
  <c r="E74" i="24"/>
  <c r="D76" i="24"/>
  <c r="E76" i="24" s="1"/>
  <c r="D72" i="24"/>
  <c r="E72" i="24" s="1"/>
  <c r="D73" i="24"/>
  <c r="E73" i="24" s="1"/>
  <c r="G18" i="24"/>
  <c r="G17" i="24"/>
  <c r="C70" i="24" l="1"/>
  <c r="D71" i="24"/>
  <c r="E71" i="24" s="1"/>
  <c r="G120" i="22"/>
  <c r="G118" i="22"/>
  <c r="G117" i="22"/>
  <c r="G111" i="22"/>
  <c r="G105" i="22"/>
  <c r="G99" i="22"/>
  <c r="C77" i="24" l="1"/>
  <c r="D70" i="24"/>
  <c r="D77" i="24" s="1"/>
  <c r="G43" i="21"/>
  <c r="G42" i="21"/>
  <c r="G40" i="21"/>
  <c r="G39" i="21"/>
  <c r="G38" i="21"/>
  <c r="E70" i="24" l="1"/>
  <c r="E77" i="24" s="1"/>
  <c r="D180" i="22" l="1"/>
  <c r="E180" i="22" s="1"/>
  <c r="C88" i="21"/>
  <c r="C22" i="13" s="1"/>
  <c r="C32" i="13" s="1"/>
  <c r="G34" i="21"/>
  <c r="G129" i="22"/>
  <c r="G128" i="22"/>
  <c r="D88" i="21" l="1"/>
  <c r="E88" i="21" s="1"/>
  <c r="G49" i="23"/>
  <c r="G48" i="23"/>
  <c r="D32" i="13" l="1"/>
  <c r="E32" i="13" s="1"/>
  <c r="D22" i="13"/>
  <c r="E22" i="13" s="1"/>
  <c r="G26" i="21"/>
  <c r="G37" i="21" l="1"/>
  <c r="G50" i="21"/>
  <c r="C85" i="21" s="1"/>
  <c r="D85" i="21" s="1"/>
  <c r="E85" i="21" s="1"/>
  <c r="G48" i="21"/>
  <c r="C86" i="21" s="1"/>
  <c r="D86" i="21" s="1"/>
  <c r="E86" i="21" s="1"/>
  <c r="G46" i="21"/>
  <c r="G45" i="21"/>
  <c r="G41" i="21"/>
  <c r="G36" i="21"/>
  <c r="G35" i="21"/>
  <c r="G33" i="21"/>
  <c r="G32" i="21"/>
  <c r="G137" i="22"/>
  <c r="G142" i="22"/>
  <c r="G140" i="22"/>
  <c r="C178" i="22" s="1"/>
  <c r="G138" i="22"/>
  <c r="G136" i="22"/>
  <c r="G135" i="22"/>
  <c r="G133" i="22"/>
  <c r="G132" i="22"/>
  <c r="G131" i="22"/>
  <c r="G130" i="22"/>
  <c r="G127" i="22"/>
  <c r="G126" i="22"/>
  <c r="G61" i="23"/>
  <c r="C79" i="23" s="1"/>
  <c r="G59" i="23"/>
  <c r="C80" i="23" s="1"/>
  <c r="G57" i="23"/>
  <c r="G56" i="23"/>
  <c r="G55" i="23"/>
  <c r="G53" i="23"/>
  <c r="G52" i="23"/>
  <c r="G51" i="23"/>
  <c r="G50" i="23"/>
  <c r="G47" i="23"/>
  <c r="G46" i="23"/>
  <c r="C20" i="13" l="1"/>
  <c r="C30" i="13" s="1"/>
  <c r="C177" i="22"/>
  <c r="C19" i="13" s="1"/>
  <c r="C29" i="13" s="1"/>
  <c r="C175" i="22"/>
  <c r="D175" i="22" s="1"/>
  <c r="E175" i="22" s="1"/>
  <c r="D80" i="23"/>
  <c r="E80" i="23" s="1"/>
  <c r="D79" i="23"/>
  <c r="E79" i="23" s="1"/>
  <c r="D178" i="22"/>
  <c r="C83" i="21"/>
  <c r="D83" i="21" s="1"/>
  <c r="E83" i="21" s="1"/>
  <c r="C77" i="23"/>
  <c r="G67" i="22"/>
  <c r="G74" i="22"/>
  <c r="G73" i="22"/>
  <c r="C17" i="13" l="1"/>
  <c r="D177" i="22"/>
  <c r="E177" i="22" s="1"/>
  <c r="D77" i="23"/>
  <c r="E77" i="23" s="1"/>
  <c r="E178" i="22"/>
  <c r="D19" i="13"/>
  <c r="E19" i="13" s="1"/>
  <c r="D29" i="13"/>
  <c r="E29" i="13" s="1"/>
  <c r="D20" i="13"/>
  <c r="C27" i="13" l="1"/>
  <c r="D27" i="13" s="1"/>
  <c r="E27" i="13" s="1"/>
  <c r="D17" i="13"/>
  <c r="E17" i="13" s="1"/>
  <c r="E20" i="13"/>
  <c r="D30" i="13"/>
  <c r="G149" i="22"/>
  <c r="G57" i="21"/>
  <c r="C87" i="21" s="1"/>
  <c r="D87" i="21" s="1"/>
  <c r="E87" i="21" s="1"/>
  <c r="G69" i="23"/>
  <c r="C81" i="23" s="1"/>
  <c r="C179" i="22" l="1"/>
  <c r="C21" i="13" s="1"/>
  <c r="C31" i="13" s="1"/>
  <c r="D81" i="23"/>
  <c r="E81" i="23" s="1"/>
  <c r="E30" i="13"/>
  <c r="G40" i="23"/>
  <c r="G39" i="23"/>
  <c r="G33" i="23"/>
  <c r="G32" i="23"/>
  <c r="G26" i="23"/>
  <c r="G25" i="23"/>
  <c r="G19" i="23"/>
  <c r="C78" i="23" s="1"/>
  <c r="G17" i="23"/>
  <c r="G16" i="23"/>
  <c r="G93" i="22"/>
  <c r="G87" i="22"/>
  <c r="G81" i="22"/>
  <c r="G80" i="22"/>
  <c r="G61" i="22"/>
  <c r="G60" i="22"/>
  <c r="G59" i="22"/>
  <c r="G57" i="22"/>
  <c r="G56" i="22"/>
  <c r="G55" i="22"/>
  <c r="G54" i="22"/>
  <c r="G53" i="22"/>
  <c r="G52" i="22"/>
  <c r="G51" i="22"/>
  <c r="G50" i="22"/>
  <c r="G49" i="22"/>
  <c r="G43" i="22"/>
  <c r="G37" i="22"/>
  <c r="G36" i="22"/>
  <c r="G30" i="22"/>
  <c r="G28" i="22"/>
  <c r="G27" i="22"/>
  <c r="G26" i="22"/>
  <c r="G20" i="22"/>
  <c r="G18" i="22"/>
  <c r="G17" i="22"/>
  <c r="G16" i="22"/>
  <c r="G20" i="21"/>
  <c r="C84" i="21" s="1"/>
  <c r="D84" i="21" s="1"/>
  <c r="E84" i="21" s="1"/>
  <c r="G18" i="21"/>
  <c r="G17" i="21"/>
  <c r="G16" i="21"/>
  <c r="C82" i="21" l="1"/>
  <c r="C174" i="22"/>
  <c r="C176" i="22"/>
  <c r="C18" i="13" s="1"/>
  <c r="C28" i="13" s="1"/>
  <c r="D179" i="22"/>
  <c r="E179" i="22" s="1"/>
  <c r="D78" i="23"/>
  <c r="E78" i="23" s="1"/>
  <c r="C89" i="21"/>
  <c r="C76" i="23"/>
  <c r="D31" i="13"/>
  <c r="E31" i="13" s="1"/>
  <c r="D21" i="13"/>
  <c r="E21" i="13" s="1"/>
  <c r="D176" i="22" l="1"/>
  <c r="E176" i="22" s="1"/>
  <c r="C16" i="13"/>
  <c r="C26" i="13" s="1"/>
  <c r="D174" i="22"/>
  <c r="C181" i="22"/>
  <c r="D82" i="21"/>
  <c r="D89" i="21" s="1"/>
  <c r="D76" i="23"/>
  <c r="C82" i="23"/>
  <c r="E174" i="22" l="1"/>
  <c r="E181" i="22" s="1"/>
  <c r="D181" i="22"/>
  <c r="D16" i="13"/>
  <c r="E16" i="13" s="1"/>
  <c r="E82" i="21"/>
  <c r="E89" i="21" s="1"/>
  <c r="E76" i="23"/>
  <c r="E82" i="23" s="1"/>
  <c r="D82" i="23"/>
  <c r="D28" i="13"/>
  <c r="E28" i="13" s="1"/>
  <c r="D18" i="13"/>
  <c r="E18" i="13" s="1"/>
  <c r="D26" i="13" l="1"/>
  <c r="D33" i="13" s="1"/>
  <c r="C23" i="13"/>
  <c r="E23" i="13"/>
  <c r="D23" i="13"/>
  <c r="E26" i="13" l="1"/>
  <c r="E33" i="13" s="1"/>
  <c r="C33" i="13"/>
</calcChain>
</file>

<file path=xl/sharedStrings.xml><?xml version="1.0" encoding="utf-8"?>
<sst xmlns="http://schemas.openxmlformats.org/spreadsheetml/2006/main" count="1219" uniqueCount="260">
  <si>
    <t>Požarno zavarovanje</t>
  </si>
  <si>
    <t>I.</t>
  </si>
  <si>
    <t>II.</t>
  </si>
  <si>
    <t>Zavarovane nevarnosti</t>
  </si>
  <si>
    <t>Način
zavarovanja</t>
  </si>
  <si>
    <t>Zavarovalna 
vsota</t>
  </si>
  <si>
    <t>Zavarovanje odgovornosti</t>
  </si>
  <si>
    <t>Predmet zavarovanja</t>
  </si>
  <si>
    <t>Vlomsko zavarovanje</t>
  </si>
  <si>
    <t>Premijska
stopnja</t>
  </si>
  <si>
    <t>Na I. riziko</t>
  </si>
  <si>
    <t>PONUDNIK:</t>
  </si>
  <si>
    <t>Strojelom</t>
  </si>
  <si>
    <t>Strojelomno zavarovanje</t>
  </si>
  <si>
    <t xml:space="preserve"> </t>
  </si>
  <si>
    <t>Žig</t>
  </si>
  <si>
    <t>Podpis:</t>
  </si>
  <si>
    <t>Datum:</t>
  </si>
  <si>
    <t>Na dogovorjeno novo vrednost</t>
  </si>
  <si>
    <t>SKUPAJ</t>
  </si>
  <si>
    <t xml:space="preserve">Požarno zavarovanje </t>
  </si>
  <si>
    <t xml:space="preserve">Strojelomno zavarovanje </t>
  </si>
  <si>
    <t>Ponujena letna zavarovalna premija in premijska stopnja pri vseh tabelah vsebujeta vsa doplačila in popuste.</t>
  </si>
  <si>
    <t>Tabela</t>
  </si>
  <si>
    <t>Znesek 
8,5 % DPZP v EUR</t>
  </si>
  <si>
    <t xml:space="preserve">Skupna ponudbena premija za obdobje 12 mesecev v EUR
brez DPZP </t>
  </si>
  <si>
    <t xml:space="preserve">Skupna ponudbena premija za obdobje 12 mesecev v EUR
z 8,5 % DPZP </t>
  </si>
  <si>
    <t>AO</t>
  </si>
  <si>
    <t>AO+</t>
  </si>
  <si>
    <t>AK</t>
  </si>
  <si>
    <t>III.</t>
  </si>
  <si>
    <t>Temeljne: požar, strela, eksplozija, vihar, toča, udarec lastnega motornega vozila, padec letala, manifestacije in demonstracije</t>
  </si>
  <si>
    <t xml:space="preserve">1. Osebna vozila </t>
  </si>
  <si>
    <t>Znamka vozila</t>
  </si>
  <si>
    <t>Ccm</t>
  </si>
  <si>
    <t>Asistenca</t>
  </si>
  <si>
    <t>IV.</t>
  </si>
  <si>
    <t>Zavarovanje stekla</t>
  </si>
  <si>
    <t>Zavarovanje računalnikov</t>
  </si>
  <si>
    <t>Ograja je vključena v zavarovalne vsote objektov na vseh lokacijah, kjer se nahaja. Za ograjo veljajo enake temeljne in dodatne požarne nevarnosti kot za objekte.</t>
  </si>
  <si>
    <t>Številka šasije</t>
  </si>
  <si>
    <t>Franšiza</t>
  </si>
  <si>
    <t xml:space="preserve">Dodatno: </t>
  </si>
  <si>
    <t>Nosilnost (kg)</t>
  </si>
  <si>
    <t>Moč (kW)</t>
  </si>
  <si>
    <t>Ponudbena letna premija brez DPZP v EUR (vnos na 2 decimalki)</t>
  </si>
  <si>
    <t>ZAVAROVALEC: MESTNA OBČINA SLOVENJ GRADEC, ŠOLSKA ULICA 5, 2380 SLOVENJ GRADEC</t>
  </si>
  <si>
    <t>Poplava</t>
  </si>
  <si>
    <t>PREDRAČUN SKUPNI št.</t>
  </si>
  <si>
    <t>Skupna ponudbena premija za zavarovanje premoženja, premoženjskih interesov in zavarovanje vozil</t>
  </si>
  <si>
    <t>Zavarovanje vozil</t>
  </si>
  <si>
    <t>Umetniški predmeti po seznamu</t>
  </si>
  <si>
    <t>Na taksirano vrednost</t>
  </si>
  <si>
    <t>Muzejska zbirka</t>
  </si>
  <si>
    <t>Muzejska zbirka v Štauhariji</t>
  </si>
  <si>
    <t>Muzejska zbirka v zgradbi Perzonali</t>
  </si>
  <si>
    <t>Muzejska zbirka v objektu na Gradu Ravne</t>
  </si>
  <si>
    <t>Muzejska zbirka v Prežihovi bajti</t>
  </si>
  <si>
    <t>Muzejska zbirka v Muzeju mineralov Remšnik</t>
  </si>
  <si>
    <t>Knjižno gradivo v Enoti Podgorje</t>
  </si>
  <si>
    <t>Knjižno gradivo v Enoti Mislinja</t>
  </si>
  <si>
    <t>Muzejska zbirka v Dvorcu Bukovje</t>
  </si>
  <si>
    <t>Muzejska zbirka v Dvorcu Radlje ob Dravi</t>
  </si>
  <si>
    <t>Muzejska zbirka v Muzeju Prevalje</t>
  </si>
  <si>
    <t>Knjižno gradivo</t>
  </si>
  <si>
    <t>Umetniški predmeti</t>
  </si>
  <si>
    <t>Število reg. mest</t>
  </si>
  <si>
    <t>Registrska oznaka</t>
  </si>
  <si>
    <t>Zap. št.</t>
  </si>
  <si>
    <t>Leto izdelave</t>
  </si>
  <si>
    <t>Nezgodno</t>
  </si>
  <si>
    <t>PR AK</t>
  </si>
  <si>
    <t>PR AO</t>
  </si>
  <si>
    <t>Premijske stopnje so izražene v promilih (1/1000).</t>
  </si>
  <si>
    <t>Ime in priimek zakonitega zastopnika oziroma pooblaščene osebe:</t>
  </si>
  <si>
    <t xml:space="preserve">Število zaposlenih (redno, izredno, podjemne pogodbe) </t>
  </si>
  <si>
    <t>Letna premija brez DPZP v EUR</t>
  </si>
  <si>
    <t>Letna premija na zaposlenega brez DPZP v EUR</t>
  </si>
  <si>
    <t>Nevarnost razbitja razstavljenih predmetov in njihovih podstavkov zaradi padca ali prevrnitve pri postavljanju, montiranju, prenosu ali zaradi zlonamernega dejanja, nespretnosti ali malomarnosti delavcev oz. ostalih oseb</t>
  </si>
  <si>
    <t>Štauharija - muzejska zgradba</t>
  </si>
  <si>
    <t>Poškodovanje ali tatvina, ki ju povzročijo obiskovalci</t>
  </si>
  <si>
    <t>Knjižno gradivo v Enoti Pameče - Troblje</t>
  </si>
  <si>
    <t>ZAVAROVANJE ODGOVORNOSTI</t>
  </si>
  <si>
    <t>ZAVAROVANJE VOZIL</t>
  </si>
  <si>
    <t>PREDRAČUN št.</t>
  </si>
  <si>
    <t>Letni agregat</t>
  </si>
  <si>
    <t>3-kratnik zavarovalne vsote</t>
  </si>
  <si>
    <t>ZAVAROVANEC: KNJIŽNICA KSAVERJA MEŠKA SLOVENJ GRADEC, RONKOVA ULICA 4, 2380 SLOVENJ GRADEC</t>
  </si>
  <si>
    <t>ZAVAROVANEC: KOROŠKA GALERIJA LIKOVNIH UMETNOSTI SLOVENJ GRADEC, GLAVNI TRG 24, 2380 SLOVENJ GRADEC</t>
  </si>
  <si>
    <t>ZAVAROVANEC: KOROŠKI POKRAJINSKI MUZEJ SLOVENJ GRADEC, GLAVNI TRG 24, 2380 SLOVENJ GRADEC</t>
  </si>
  <si>
    <t>1. Lokacija: Knjižnica Ksaverja Meška Slovenj Gradec, Ronkova ulica 4, 2380 Slovenj Gradec</t>
  </si>
  <si>
    <t>2. Lokacija: Knjižnica Ksaverja Meška Slovenj Gradec - Enota Pameče - Troblje, Pameče 134, 2380 Slovenj Gradec</t>
  </si>
  <si>
    <t>3. Lokacija: Knjižnica Ksaverja Meška Slovenj Gradec - Enota Podgorje, Podgorje 172, 2381 Podgorje pri Slovenj Gradcu</t>
  </si>
  <si>
    <t>4. Lokacija: Knjižnica Ksaverja Meška Slovenj Gradec - Enota Mislinja, Šentlenart 27, 2382 Mislinja</t>
  </si>
  <si>
    <t>1. Lokacija: Koroška galerija likovnih umetnosti Slovenj Gradec, Glavni trg 24, 2380 Slovenj Gradec</t>
  </si>
  <si>
    <t>1. Lokacija: Koroški pokrajinski muzej Slovenj Gradec, Glavni trg 24, 2380 Slovenj Gradec</t>
  </si>
  <si>
    <t>2. Lokacija: Spominski muzej Huga Wolfa, Glavni trg 40, 2380 Slovenj Gradec</t>
  </si>
  <si>
    <t>Skupna ponudbena premija za zavarovanje premoženja, premoženjskih interesov in zavarovanje vozil (SKLOP 3)</t>
  </si>
  <si>
    <t>Skupna ponudbena premija za zavarovanje premoženja in premoženjskih interesov</t>
  </si>
  <si>
    <t>Splošna civilna odgovornost z vključeno delodajalčevo odgovornostjo</t>
  </si>
  <si>
    <t>DA</t>
  </si>
  <si>
    <t>Dodatno - delne AK kombinacije</t>
  </si>
  <si>
    <t>-</t>
  </si>
  <si>
    <t>Citroen Berlingo Multispace 1,6 HDi Exclusive</t>
  </si>
  <si>
    <t>SG SE-720</t>
  </si>
  <si>
    <t>VF77J9HP0DJ621551</t>
  </si>
  <si>
    <t>Citroen Berlingo Multispace BlueHDi 100 Shine</t>
  </si>
  <si>
    <t>SG MN-538</t>
  </si>
  <si>
    <t>VF77JBHY6GJ594974</t>
  </si>
  <si>
    <t>Požarno zavarovanje - DODATNE NEVARNOSTI</t>
  </si>
  <si>
    <t>Objekti</t>
  </si>
  <si>
    <t>Izliv vode (tudi izliv vode iz odprtih pip)</t>
  </si>
  <si>
    <t>Vdor meteorne vode s strehe, žled in zmrzal</t>
  </si>
  <si>
    <t>Vandalizem in objestna dejanja</t>
  </si>
  <si>
    <t>Udarec neznanega motornega vozila</t>
  </si>
  <si>
    <t xml:space="preserve">Vlomska tatvina in rop </t>
  </si>
  <si>
    <t xml:space="preserve">Razširitev za škodo na objektu (višji stroški popravila) </t>
  </si>
  <si>
    <t>Stvari, ki so sestavni del zgradbe ali so z zunanje strani fiksno pritrjene na zgradbo</t>
  </si>
  <si>
    <t>Poškodovanje ali navadna tatvina</t>
  </si>
  <si>
    <t>Elektronski in prenosni računalniki, vsa računalniška oprema, multifunkcijske naprave, fotokopirni stroji, projektorji, TV-ji, kamere, pametni telefoni, tablice itd.</t>
  </si>
  <si>
    <t>Vsako poškodovanje, uničenje ali izginitev</t>
  </si>
  <si>
    <t xml:space="preserve">Zavarovanje stekla </t>
  </si>
  <si>
    <t>Počenje, lom in razbitje</t>
  </si>
  <si>
    <t>Na I. riziko (zavarovalne vsote I. rizika veljajo za vsako posamezno lokacijo)</t>
  </si>
  <si>
    <t>Zavarovanje splošne civilne odgovornosti (območje kritja: Evropa)</t>
  </si>
  <si>
    <t>ZV za osebe in stvari: 150.000 EUR</t>
  </si>
  <si>
    <t>VSE LOKACIJE:</t>
  </si>
  <si>
    <t>OBR-1</t>
  </si>
  <si>
    <t>Oprema in drobni inventar</t>
  </si>
  <si>
    <t>Predmeti zgodovinske in umetniške vrednosti</t>
  </si>
  <si>
    <t>Stekla v oknih in vratih ter vse ostale steklene površine, stekleni lestenci, stekleni zidaki, umivalniki, sanitarna keramika, spomeniki ipd.</t>
  </si>
  <si>
    <t>Objekti, zapornice in ograje</t>
  </si>
  <si>
    <t>Oprema in drobni inventar v Enoti Pameče - Troblje</t>
  </si>
  <si>
    <t>Oprema in drobni inventar v Enoti Podgorje</t>
  </si>
  <si>
    <t>Oprema in drobni inventar v Enoti Mislinja</t>
  </si>
  <si>
    <t>Oprema, drobni inventar, knjižno gradivo</t>
  </si>
  <si>
    <t xml:space="preserve">Oprema s stroji in aparati, drobni inventar in knjižno gradivo </t>
  </si>
  <si>
    <t>Objekt - Koroška galerija likovnih umetnosti Slovenj Gradec</t>
  </si>
  <si>
    <t>Objekt - Koroški pokrajinski muzej Slovenj Gradec</t>
  </si>
  <si>
    <t>Objekt - Spominski muzej Huga Wolfa</t>
  </si>
  <si>
    <t>Stroji in aparati</t>
  </si>
  <si>
    <t>Cerkev svetega Jurija</t>
  </si>
  <si>
    <t>Herčeva žaga skupaj z mlinom v Tomaški vasi</t>
  </si>
  <si>
    <t>Oprema in drobni inventar v objektu na Gradu Ravne</t>
  </si>
  <si>
    <t>Oprema in drobni inventar v Štauhariji</t>
  </si>
  <si>
    <t>Zgradba Perzonali na območju bivše železarne</t>
  </si>
  <si>
    <t>Oprema in drobni inventar v zgradbi Perzonali</t>
  </si>
  <si>
    <t>Stroji in aparati v objektu na Gradu Ravne</t>
  </si>
  <si>
    <t>Stroji in aparati v Štauhariji</t>
  </si>
  <si>
    <t>Stroji in aparati v zgradbi Perzonali</t>
  </si>
  <si>
    <t>Objekt - Prežihova bajta</t>
  </si>
  <si>
    <t>Oprema in drobni inventar v Dvorcu Radlje ob Dravi</t>
  </si>
  <si>
    <t>Oprema, drobni inventar in umetnine</t>
  </si>
  <si>
    <t xml:space="preserve">Oprema s stroji in aparati, drobni inventar, umetnine </t>
  </si>
  <si>
    <t>Izliv vode</t>
  </si>
  <si>
    <t>Poškodovanje ali navadna tatvina s strani obiskovalcev</t>
  </si>
  <si>
    <t>Izjavljamo, da smo proučili ter se strinjamo z vsebino razpisne dokumentacije za predmet naročila »Zavarovanje premoženja, premoženjskih interesov vključno z zavarovanjem vozil Mestne občine Slovenj Gradec in pripadajočih zavodov.«.</t>
  </si>
  <si>
    <t>AO: zakonsko predpisane zavarovalne vsote</t>
  </si>
  <si>
    <t>AO+: 100.000 EUR</t>
  </si>
  <si>
    <t>AK: po vozilih; v vrednost vozila je vključena vsa dodatna oprema</t>
  </si>
  <si>
    <t>ZAVAROVANEC: ZAVODI V OKVIRU MESTNE OBČINE SLOVENJ GRADEC</t>
  </si>
  <si>
    <t>OBR-SK</t>
  </si>
  <si>
    <t xml:space="preserve">V primeru, da bo naša ponudba sprejeta, bomo z naročnikom podpisali pogodbo. Veljavnost ponudbe je najmanj 120 dni od roka za oddajo ponudbe. Izjavljamo, da je naša ponudba izdelana v skladu z navodili naročnika. </t>
  </si>
  <si>
    <t>KRAJA - kritje škode zaradi tatvine, vlomske in roparske tatvine vozila ali delov vozila, protipravnega odvzema vozila ter tatvino avtomobilskih ključev s stroškom menjave ključavnic na vozilu</t>
  </si>
  <si>
    <t>DIVJAD - kritje škode na vozilu, ki nastane z neposrednim dotikom divjadi ali domačih živali, ne pa tudi nadaljnje škode, čeprav je v zvezi s trkom živali</t>
  </si>
  <si>
    <t>STEKLA, SVETLOBNA TELESA IN OGLEDALA - kritje škode, ki nastane zaradi razbitja, poškodovanja ali tatvine vgrajenih stekel, svetlobnih teles in ogledal na motornem vozilu</t>
  </si>
  <si>
    <t>PARKIRIŠČE - kritje škode na parkiranem vozilu, ki je nedvomno nastala zaradi neposrednega dotika oziroma trčenja neznanega motornega vozila</t>
  </si>
  <si>
    <t>NADOMESTNO VOZILO - kritje stroškov najema nadomestnega vozila</t>
  </si>
  <si>
    <t>KRAJA,DIVJAD,STEKLA, SVET.TELESA,OGLEDALA, 
PARKIRŠČE,NADOM.VOZILO</t>
  </si>
  <si>
    <t>brez</t>
  </si>
  <si>
    <t>3. Lokacija: Cerkev Svetega Jurija, Legen, 2383 Šmartno pri Slovenj Gradcu</t>
  </si>
  <si>
    <t>4. Lokacija: Herčeva žaga, Tomaška vas, 2383 Šmartno pri Slovenj Gradcu</t>
  </si>
  <si>
    <t>5. Lokacija: Koroški muzej Ravne na Koroškem, Koroška cesta 12, 2390 Ravne na Koroškem</t>
  </si>
  <si>
    <t>6. Lokacija: Muzej Prevalje, Prevalje, 2391 Prevalje</t>
  </si>
  <si>
    <t>7. Lokacija: Prežihova bajta, Preški Vrh 13, 2394 Kotlje</t>
  </si>
  <si>
    <t>8. Lokacija: Dvorec Radlje ob Dravi, Koroška cesta 68, 2360 Radlje ob Dravi</t>
  </si>
  <si>
    <t>9. Lokacija: Muzej mineralov Remšnik, Remšnik 3, 2363 Podvelka</t>
  </si>
  <si>
    <t>10. Lokacija: Dvorec Bukovje, Bukovje, 2370 Dravograd</t>
  </si>
  <si>
    <t>Muzej na Gradu Ravne</t>
  </si>
  <si>
    <t>11. Lokacija: Kovaški in gasilski muzej Muta, Glavni trg 17, 2366 Muta</t>
  </si>
  <si>
    <t>Muzejska zbirka v Kovaškem in gasilskem muzeju Muta</t>
  </si>
  <si>
    <t>12. Lokacija: Ozka ulica 1, 2380 Slovenj Gradec</t>
  </si>
  <si>
    <t>Muzejska zbirka o ansamblu Štirje kovači</t>
  </si>
  <si>
    <t>13. Lokacija: Šolska ulica 3, 2380 Slovenj Gradec</t>
  </si>
  <si>
    <t>Muzejska zbirka Čevljarska delavnica Levovnik</t>
  </si>
  <si>
    <t>14. Lokacija: DEPO PAMEČE, Pameče 166 a, 2380 Slovenj Gradec</t>
  </si>
  <si>
    <t>2. Lokacija: DEPO PAMEČE, Pameče 166 A, 2380 Slovenj Gradec</t>
  </si>
  <si>
    <t>Stekla v oknih in vratih ter vse ostale steklene površine, fasadno steklo, stekleni lestenci, stekleni zidaki umivalniki, sanitarna keramika ipd.</t>
  </si>
  <si>
    <t>ZAVAROVANEC: GLASBENA ŠOLA SLOVENJ GRADEC, CANKARJEVA ULICA 5, 2380 SLOVENJ GRADEC</t>
  </si>
  <si>
    <t>1. Lokacija: Glasbena šola Slovenj Gradec, Cankarjeva ulica 5, 2380 Slovenj Gradec</t>
  </si>
  <si>
    <t xml:space="preserve">Glasbeni instrumenti </t>
  </si>
  <si>
    <t xml:space="preserve">Objekt </t>
  </si>
  <si>
    <t xml:space="preserve">Poplava </t>
  </si>
  <si>
    <t xml:space="preserve">Vandalizem in objestna dejanja </t>
  </si>
  <si>
    <t xml:space="preserve">Udarec neznanega motornega vozila </t>
  </si>
  <si>
    <t xml:space="preserve">Objekt, zapornice in ograje </t>
  </si>
  <si>
    <t xml:space="preserve">Vlomsko zavarovanje </t>
  </si>
  <si>
    <t xml:space="preserve">Oprema s stroji in aparati ter drobni inventar </t>
  </si>
  <si>
    <t>Razširitev za škodo n aobjektu (višji stroški popravila)</t>
  </si>
  <si>
    <t xml:space="preserve">Stvari, ki so sestavni del zgradbe ali so z zunanje strani fiksno pritrjene na  zgradbo </t>
  </si>
  <si>
    <t xml:space="preserve">Zavarovanje računalnikov </t>
  </si>
  <si>
    <t>Elektronski in prenosni računalniki, vsa računalniška oprema, multifunkcijske naprave, fotokopirni stroji, projektorji, Tv-ji, kamere, pametni telefoni, tablice itd.</t>
  </si>
  <si>
    <t>V.</t>
  </si>
  <si>
    <t xml:space="preserve">Stekla v oknih in vratih ter vse ostale steklene površine, stekleni lestenci, stekleni zidaki in steklene košarkaške table, umivalniki, sanitarna keramika, spomeniki, ipd. </t>
  </si>
  <si>
    <t>Vlomska tatvina in rop</t>
  </si>
  <si>
    <t xml:space="preserve">Poškodovanje ali navadna tatvina </t>
  </si>
  <si>
    <t xml:space="preserve">Strojelom </t>
  </si>
  <si>
    <t xml:space="preserve">Počenje, lom in razbitje </t>
  </si>
  <si>
    <t>ZAVAROVANEC: KULTURNI DOM SLOVENJ GRADEC, FRANCETOVA CESTA 5, 2380 SLOVENJ GRADEC</t>
  </si>
  <si>
    <t>1. Lokacija: Kulturni dom Slovenj Gradec, Francetova cesta 5, 2380 Slovenj Gradec</t>
  </si>
  <si>
    <t>Objekt -Kulturni dom SG</t>
  </si>
  <si>
    <t>ZAVAROVANEC: SPOTUR SLOVENJ GRADEC, GLAVNI TRG 1, 2380 SLOVENJ GRADEC</t>
  </si>
  <si>
    <t>1. Lokacija: Pisarne javnega zavoda, Glavni trg 1, 2380 Slovenj Gradec</t>
  </si>
  <si>
    <t>2. Lokacija: Mladinski hotel Ozare, Ozare 18, 2380 Slovenj Gradec</t>
  </si>
  <si>
    <t xml:space="preserve">Objekt - Mladinski hotel Ozare  </t>
  </si>
  <si>
    <t xml:space="preserve">Na I. riziko </t>
  </si>
  <si>
    <t>Vlom in rop</t>
  </si>
  <si>
    <t>Objekt - Športna hala</t>
  </si>
  <si>
    <t xml:space="preserve">Peugeot (F) 5008 2,0 BlueHDi Allure </t>
  </si>
  <si>
    <t>SG HR-288</t>
  </si>
  <si>
    <t>VF30ARHE8ES018437</t>
  </si>
  <si>
    <t>NE</t>
  </si>
  <si>
    <t>SG KS-878</t>
  </si>
  <si>
    <t>VF1JDAMD636747591</t>
  </si>
  <si>
    <t xml:space="preserve">Samo delni kombinaciji steklo in svetlobna telesa </t>
  </si>
  <si>
    <t xml:space="preserve">Renault (F) Trafic Kambibus </t>
  </si>
  <si>
    <t>SG KA-155</t>
  </si>
  <si>
    <t>Renault (F) Master bus 2,5 dCi L1H1P3M3</t>
  </si>
  <si>
    <t>VF1JLBVB69Y318391</t>
  </si>
  <si>
    <t xml:space="preserve">Kasko fleksi, delna kombinacije J, odkup prve škode, DODATNA OPREMA </t>
  </si>
  <si>
    <t xml:space="preserve">VOLKSWAGEN LT 35 KOMBI 2,5 TDI </t>
  </si>
  <si>
    <t>SG 75-40R</t>
  </si>
  <si>
    <t>WV1ZZZ2DZWH008008</t>
  </si>
  <si>
    <t>STEKLA, SVET.TELESA,OGLEDALA</t>
  </si>
  <si>
    <t>Nova nabavna vrednost skupaj z dodatno opremo (z DDV)</t>
  </si>
  <si>
    <t>CITROEN BERLINGO MULTISPACE 1,6 VTI</t>
  </si>
  <si>
    <t>SG ML-197</t>
  </si>
  <si>
    <t>VF77J5FS0AJ544644</t>
  </si>
  <si>
    <t>Zaloge</t>
  </si>
  <si>
    <t>Na flotantni podlagi</t>
  </si>
  <si>
    <t>Gotovina v pritrjenem kovinskem sefu na steni v pisarni in gotovina v registrski blagajni</t>
  </si>
  <si>
    <t>Rop in prometna nesreča</t>
  </si>
  <si>
    <t>Gotovina med prenosom in prevozom in v času manipulacije</t>
  </si>
  <si>
    <t>Stroji in naprave ter mehanska oprema</t>
  </si>
  <si>
    <t>Atletski stadion pri športni hali s pripadajočimi objekti in opremo</t>
  </si>
  <si>
    <t>4. Lokacija: Športna hala, Kopališka ulica 27, 2380 Slovenj Gradec</t>
  </si>
  <si>
    <t xml:space="preserve">Namakalni sistem ter ostali stroji in aparati </t>
  </si>
  <si>
    <t>Splošna civilna odgovornost z vključeno delodajalčevo odgovornostjo in proizvajalčevo odgovornostjo za prehrambene izdelke in pijačo (zastrupitev s hrano ali pijačo) ter odgovornostjo zaradi okvare zdravja in poškodovanja oseb pri posegih in postopkih na osebah</t>
  </si>
  <si>
    <t>Objekti, zapornice in ograje ter oprema</t>
  </si>
  <si>
    <t>Oprema s stroji in aparati</t>
  </si>
  <si>
    <t>Razširitev za škodo na objektu (višji stroški popravila)</t>
  </si>
  <si>
    <t>Objekt - Glasbena šola SG</t>
  </si>
  <si>
    <t>Stekla v oknih in vratih ter vse ostale steklene površine, stekleni lestenci, stekleni zidaki, umivalniki, sanitarna keramika, košarkaške table, fasadno steklo ipd.</t>
  </si>
  <si>
    <t>Strojelomna oprema</t>
  </si>
  <si>
    <t xml:space="preserve">3. Lokacija: Glavni stadion pri Športni hali, 2380 Slovenj Gradec </t>
  </si>
  <si>
    <t>STEKLA, SVET.TELESA,OGLEDALA, 
NADOM.VOZILO</t>
  </si>
  <si>
    <t>DIVJAD,STEKLA, SVET.TELESA,OGLEDALA, 
PARKIRŠČE,NADOM.VOZILO</t>
  </si>
  <si>
    <t>Zavarovalne vsote so okvirne in se v času trajanja pogodbe spreminjajo. Cena na enoto se v času trajanja pogodbe ne spreminja.</t>
  </si>
  <si>
    <t xml:space="preserve">Skupna ponudbena premija za obdobje 48 mesecev v EUR
brez DPZP </t>
  </si>
  <si>
    <t xml:space="preserve">Skupna ponudbena premija za obdobje 48 mesecev v EUR
z 8,5 % DPZP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</si>
</sst>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&quot;EUR&quot;_-;\-* #,##0.00\ &quot;EUR&quot;_-;_-* &quot;-&quot;??\ &quot;EUR&quot;_-;_-@_-"/>
    <numFmt numFmtId="165" formatCode="0.0000"/>
    <numFmt numFmtId="166" formatCode="#,##0\ [$EUR]"/>
    <numFmt numFmtId="167" formatCode="0.000000"/>
    <numFmt numFmtId="168" formatCode="_-* #,##0.00\ _S_I_T_-;\-* #,##0.00\ _S_I_T_-;_-* &quot;-&quot;??\ _S_I_T_-;_-@_-"/>
    <numFmt numFmtId="169" formatCode="#,##0.00\ [$EUR]"/>
  </numFmts>
  <fonts count="3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sz val="12"/>
      <color rgb="FFFF0000"/>
      <name val="Calibri"/>
      <family val="2"/>
      <charset val="238"/>
      <scheme val="minor"/>
    </font>
    <font>
      <sz val="28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4"/>
      <color indexed="8"/>
      <name val="Calibri"/>
      <family val="2"/>
      <charset val="238"/>
      <scheme val="minor"/>
    </font>
    <font>
      <sz val="12"/>
      <color rgb="FF7030A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2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2" borderId="0" applyNumberFormat="0" applyBorder="0" applyAlignment="0" applyProtection="0"/>
    <xf numFmtId="0" fontId="4" fillId="6" borderId="0" applyNumberFormat="0" applyBorder="0" applyAlignment="0" applyProtection="0"/>
    <xf numFmtId="0" fontId="5" fillId="23" borderId="8" applyNumberFormat="0" applyAlignment="0" applyProtection="0"/>
    <xf numFmtId="0" fontId="6" fillId="24" borderId="9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2" fillId="10" borderId="8" applyNumberFormat="0" applyAlignment="0" applyProtection="0"/>
    <xf numFmtId="0" fontId="13" fillId="0" borderId="13" applyNumberFormat="0" applyFill="0" applyAlignment="0" applyProtection="0"/>
    <xf numFmtId="0" fontId="14" fillId="25" borderId="0" applyNumberFormat="0" applyBorder="0" applyAlignment="0" applyProtection="0"/>
    <xf numFmtId="0" fontId="2" fillId="26" borderId="14" applyNumberFormat="0" applyFont="0" applyAlignment="0" applyProtection="0"/>
    <xf numFmtId="0" fontId="15" fillId="23" borderId="15" applyNumberFormat="0" applyAlignment="0" applyProtection="0"/>
    <xf numFmtId="0" fontId="16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17" fillId="0" borderId="0" applyNumberFormat="0" applyFill="0" applyBorder="0" applyAlignment="0" applyProtection="0"/>
    <xf numFmtId="44" fontId="18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1" fillId="4" borderId="1" applyProtection="0">
      <alignment horizontal="center"/>
    </xf>
    <xf numFmtId="0" fontId="18" fillId="0" borderId="0"/>
  </cellStyleXfs>
  <cellXfs count="183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2" fillId="0" borderId="0" xfId="0" applyFont="1"/>
    <xf numFmtId="0" fontId="19" fillId="0" borderId="0" xfId="0" applyFont="1" applyAlignment="1">
      <alignment horizontal="center" vertical="center" wrapText="1"/>
    </xf>
    <xf numFmtId="167" fontId="19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4" fontId="19" fillId="0" borderId="0" xfId="0" applyNumberFormat="1" applyFont="1" applyAlignment="1">
      <alignment horizontal="right" vertical="center" wrapText="1" indent="2"/>
    </xf>
    <xf numFmtId="0" fontId="22" fillId="0" borderId="0" xfId="0" applyFont="1" applyAlignment="1">
      <alignment horizontal="center" vertical="top"/>
    </xf>
    <xf numFmtId="0" fontId="23" fillId="2" borderId="1" xfId="0" applyFont="1" applyFill="1" applyBorder="1" applyAlignment="1">
      <alignment horizontal="center" vertical="center"/>
    </xf>
    <xf numFmtId="164" fontId="23" fillId="2" borderId="1" xfId="0" applyNumberFormat="1" applyFont="1" applyFill="1" applyBorder="1" applyAlignment="1">
      <alignment horizontal="center" vertical="center" wrapText="1"/>
    </xf>
    <xf numFmtId="165" fontId="23" fillId="2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top"/>
    </xf>
    <xf numFmtId="167" fontId="23" fillId="28" borderId="4" xfId="0" applyNumberFormat="1" applyFont="1" applyFill="1" applyBorder="1" applyAlignment="1" applyProtection="1">
      <alignment horizontal="center" vertical="center" wrapText="1"/>
      <protection locked="0"/>
    </xf>
    <xf numFmtId="0" fontId="23" fillId="3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7" fontId="23" fillId="28" borderId="1" xfId="0" applyNumberFormat="1" applyFont="1" applyFill="1" applyBorder="1" applyAlignment="1" applyProtection="1">
      <alignment horizontal="center" vertical="center" wrapText="1"/>
      <protection locked="0"/>
    </xf>
    <xf numFmtId="4" fontId="23" fillId="4" borderId="1" xfId="0" applyNumberFormat="1" applyFont="1" applyFill="1" applyBorder="1" applyAlignment="1">
      <alignment horizontal="right" vertical="center" wrapText="1" indent="2"/>
    </xf>
    <xf numFmtId="0" fontId="23" fillId="0" borderId="1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top"/>
    </xf>
    <xf numFmtId="0" fontId="23" fillId="3" borderId="4" xfId="0" applyFont="1" applyFill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165" fontId="23" fillId="0" borderId="0" xfId="0" applyNumberFormat="1" applyFont="1" applyAlignment="1">
      <alignment vertical="center"/>
    </xf>
    <xf numFmtId="0" fontId="23" fillId="2" borderId="1" xfId="0" applyFont="1" applyFill="1" applyBorder="1" applyAlignment="1">
      <alignment horizontal="left" vertical="center" wrapText="1" indent="1"/>
    </xf>
    <xf numFmtId="4" fontId="23" fillId="0" borderId="1" xfId="0" applyNumberFormat="1" applyFont="1" applyBorder="1" applyAlignment="1">
      <alignment horizontal="right" vertical="center" indent="1"/>
    </xf>
    <xf numFmtId="0" fontId="23" fillId="2" borderId="4" xfId="0" applyFont="1" applyFill="1" applyBorder="1" applyAlignment="1">
      <alignment horizontal="left" vertical="center" wrapText="1" indent="1"/>
    </xf>
    <xf numFmtId="164" fontId="23" fillId="0" borderId="0" xfId="0" applyNumberFormat="1" applyFont="1" applyAlignment="1">
      <alignment vertical="center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justify" vertical="center"/>
    </xf>
    <xf numFmtId="0" fontId="23" fillId="0" borderId="0" xfId="0" applyFont="1"/>
    <xf numFmtId="0" fontId="28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2" fontId="23" fillId="0" borderId="0" xfId="0" applyNumberFormat="1" applyFont="1" applyAlignment="1">
      <alignment vertical="center" wrapText="1"/>
    </xf>
    <xf numFmtId="0" fontId="23" fillId="29" borderId="1" xfId="0" applyFont="1" applyFill="1" applyBorder="1" applyAlignment="1">
      <alignment horizontal="center" vertical="center" wrapText="1"/>
    </xf>
    <xf numFmtId="2" fontId="23" fillId="29" borderId="1" xfId="0" applyNumberFormat="1" applyFont="1" applyFill="1" applyBorder="1" applyAlignment="1">
      <alignment horizontal="center" vertical="center" wrapText="1"/>
    </xf>
    <xf numFmtId="0" fontId="28" fillId="29" borderId="1" xfId="0" applyFont="1" applyFill="1" applyBorder="1" applyAlignment="1">
      <alignment horizontal="center" vertical="center" wrapText="1"/>
    </xf>
    <xf numFmtId="0" fontId="28" fillId="29" borderId="2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/>
    </xf>
    <xf numFmtId="0" fontId="23" fillId="4" borderId="1" xfId="0" applyFont="1" applyFill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vertical="center"/>
    </xf>
    <xf numFmtId="169" fontId="23" fillId="4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9" fontId="28" fillId="0" borderId="2" xfId="0" applyNumberFormat="1" applyFont="1" applyBorder="1" applyAlignment="1">
      <alignment horizontal="center" vertical="center" wrapText="1"/>
    </xf>
    <xf numFmtId="4" fontId="28" fillId="28" borderId="1" xfId="0" applyNumberFormat="1" applyFont="1" applyFill="1" applyBorder="1" applyAlignment="1" applyProtection="1">
      <alignment vertical="center"/>
      <protection locked="0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top"/>
    </xf>
    <xf numFmtId="13" fontId="23" fillId="28" borderId="17" xfId="43" applyNumberFormat="1" applyFont="1" applyFill="1" applyBorder="1" applyAlignment="1" applyProtection="1">
      <alignment horizontal="left" vertical="top"/>
      <protection locked="0"/>
    </xf>
    <xf numFmtId="13" fontId="23" fillId="0" borderId="0" xfId="43" applyNumberFormat="1" applyFont="1" applyFill="1" applyBorder="1" applyAlignment="1" applyProtection="1">
      <alignment horizontal="left" vertical="top"/>
    </xf>
    <xf numFmtId="4" fontId="23" fillId="0" borderId="4" xfId="0" applyNumberFormat="1" applyFont="1" applyBorder="1" applyAlignment="1">
      <alignment horizontal="right" vertical="center" indent="1"/>
    </xf>
    <xf numFmtId="168" fontId="28" fillId="2" borderId="1" xfId="46" applyFont="1" applyFill="1" applyBorder="1" applyAlignment="1" applyProtection="1">
      <alignment horizontal="center" vertical="center" wrapText="1"/>
    </xf>
    <xf numFmtId="0" fontId="23" fillId="29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" fontId="23" fillId="0" borderId="1" xfId="0" applyNumberFormat="1" applyFont="1" applyBorder="1" applyAlignment="1">
      <alignment horizontal="right" vertical="center" wrapText="1" indent="2"/>
    </xf>
    <xf numFmtId="0" fontId="23" fillId="0" borderId="4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2" fontId="23" fillId="28" borderId="1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Font="1"/>
    <xf numFmtId="0" fontId="23" fillId="0" borderId="17" xfId="0" applyFont="1" applyBorder="1" applyAlignment="1">
      <alignment vertical="center"/>
    </xf>
    <xf numFmtId="164" fontId="23" fillId="0" borderId="17" xfId="0" applyNumberFormat="1" applyFont="1" applyBorder="1" applyAlignment="1">
      <alignment vertical="center"/>
    </xf>
    <xf numFmtId="4" fontId="23" fillId="0" borderId="2" xfId="0" applyNumberFormat="1" applyFont="1" applyBorder="1" applyAlignment="1">
      <alignment horizontal="right" vertical="center" indent="1"/>
    </xf>
    <xf numFmtId="0" fontId="28" fillId="0" borderId="1" xfId="0" applyFont="1" applyBorder="1" applyAlignment="1">
      <alignment horizontal="center" vertical="center" wrapText="1"/>
    </xf>
    <xf numFmtId="166" fontId="23" fillId="0" borderId="1" xfId="0" applyNumberFormat="1" applyFont="1" applyBorder="1" applyAlignment="1">
      <alignment horizontal="right" vertical="center" wrapText="1"/>
    </xf>
    <xf numFmtId="0" fontId="27" fillId="27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3" fillId="4" borderId="0" xfId="0" applyFont="1" applyFill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69" fontId="23" fillId="4" borderId="0" xfId="0" applyNumberFormat="1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9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66" fontId="23" fillId="4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4" fontId="18" fillId="0" borderId="0" xfId="43" applyFont="1" applyBorder="1" applyAlignment="1" applyProtection="1">
      <alignment horizontal="center" vertical="top"/>
    </xf>
    <xf numFmtId="0" fontId="24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165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6" fontId="0" fillId="0" borderId="0" xfId="0" applyNumberFormat="1" applyAlignment="1">
      <alignment horizontal="right" vertical="center" wrapText="1"/>
    </xf>
    <xf numFmtId="167" fontId="0" fillId="0" borderId="0" xfId="0" applyNumberFormat="1" applyAlignment="1">
      <alignment horizontal="center" vertical="center" wrapText="1"/>
    </xf>
    <xf numFmtId="4" fontId="0" fillId="4" borderId="0" xfId="0" applyNumberFormat="1" applyFill="1" applyAlignment="1">
      <alignment horizontal="right" vertical="center" wrapText="1" indent="2"/>
    </xf>
    <xf numFmtId="0" fontId="27" fillId="27" borderId="0" xfId="0" applyFont="1" applyFill="1" applyAlignment="1">
      <alignment horizontal="left" vertical="center"/>
    </xf>
    <xf numFmtId="0" fontId="31" fillId="0" borderId="20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vertical="center" wrapText="1" indent="2"/>
    </xf>
    <xf numFmtId="0" fontId="0" fillId="0" borderId="0" xfId="0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Alignment="1">
      <alignment horizontal="left" vertical="top"/>
    </xf>
    <xf numFmtId="0" fontId="23" fillId="2" borderId="18" xfId="0" applyFont="1" applyFill="1" applyBorder="1" applyAlignment="1">
      <alignment horizontal="center" vertical="center" wrapText="1"/>
    </xf>
    <xf numFmtId="4" fontId="23" fillId="0" borderId="18" xfId="0" applyNumberFormat="1" applyFont="1" applyBorder="1" applyAlignment="1">
      <alignment horizontal="right" vertical="center" indent="1"/>
    </xf>
    <xf numFmtId="44" fontId="18" fillId="0" borderId="0" xfId="43" applyFont="1" applyFill="1" applyBorder="1" applyAlignment="1" applyProtection="1">
      <alignment horizontal="center" vertical="top"/>
    </xf>
    <xf numFmtId="44" fontId="23" fillId="0" borderId="0" xfId="43" applyFont="1" applyBorder="1" applyAlignment="1" applyProtection="1">
      <alignment horizontal="center" vertical="top"/>
    </xf>
    <xf numFmtId="166" fontId="23" fillId="0" borderId="0" xfId="0" applyNumberFormat="1" applyFont="1" applyAlignment="1">
      <alignment horizontal="right" vertical="center" wrapText="1"/>
    </xf>
    <xf numFmtId="167" fontId="23" fillId="0" borderId="0" xfId="0" applyNumberFormat="1" applyFont="1" applyAlignment="1">
      <alignment horizontal="center" vertical="center" wrapText="1"/>
    </xf>
    <xf numFmtId="4" fontId="23" fillId="0" borderId="0" xfId="0" applyNumberFormat="1" applyFont="1" applyAlignment="1">
      <alignment horizontal="right" vertical="center" wrapText="1" indent="2"/>
    </xf>
    <xf numFmtId="0" fontId="24" fillId="27" borderId="0" xfId="0" applyFont="1" applyFill="1" applyAlignment="1">
      <alignment horizontal="left" vertical="top"/>
    </xf>
    <xf numFmtId="0" fontId="24" fillId="27" borderId="0" xfId="0" applyFont="1" applyFill="1" applyAlignment="1">
      <alignment horizontal="center" vertical="top"/>
    </xf>
    <xf numFmtId="0" fontId="35" fillId="0" borderId="0" xfId="0" applyFont="1" applyAlignment="1">
      <alignment horizontal="center" vertical="top"/>
    </xf>
    <xf numFmtId="166" fontId="23" fillId="4" borderId="6" xfId="0" applyNumberFormat="1" applyFont="1" applyFill="1" applyBorder="1" applyAlignment="1">
      <alignment horizontal="right" vertical="center" wrapText="1"/>
    </xf>
    <xf numFmtId="0" fontId="36" fillId="0" borderId="0" xfId="0" applyFont="1" applyAlignment="1">
      <alignment horizontal="center" vertical="center" wrapText="1"/>
    </xf>
    <xf numFmtId="0" fontId="31" fillId="0" borderId="20" xfId="0" applyFont="1" applyBorder="1" applyAlignment="1">
      <alignment horizontal="center" vertical="top" wrapText="1"/>
    </xf>
    <xf numFmtId="3" fontId="23" fillId="0" borderId="1" xfId="0" applyNumberFormat="1" applyFont="1" applyBorder="1" applyAlignment="1">
      <alignment horizontal="center" vertical="center"/>
    </xf>
    <xf numFmtId="0" fontId="32" fillId="0" borderId="0" xfId="0" applyFont="1" applyAlignment="1">
      <alignment horizontal="left" vertical="top"/>
    </xf>
    <xf numFmtId="0" fontId="31" fillId="0" borderId="0" xfId="0" applyFont="1" applyAlignment="1">
      <alignment horizontal="center" vertical="top"/>
    </xf>
    <xf numFmtId="166" fontId="23" fillId="0" borderId="6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top"/>
    </xf>
    <xf numFmtId="0" fontId="23" fillId="0" borderId="21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4" fontId="23" fillId="4" borderId="0" xfId="0" applyNumberFormat="1" applyFont="1" applyFill="1" applyAlignment="1">
      <alignment horizontal="right" vertical="center" wrapText="1" indent="2"/>
    </xf>
    <xf numFmtId="4" fontId="28" fillId="0" borderId="0" xfId="0" applyNumberFormat="1" applyFont="1" applyAlignment="1">
      <alignment vertical="center"/>
    </xf>
    <xf numFmtId="166" fontId="23" fillId="0" borderId="0" xfId="0" applyNumberFormat="1" applyFont="1" applyAlignment="1">
      <alignment horizontal="center" vertical="top"/>
    </xf>
    <xf numFmtId="0" fontId="34" fillId="0" borderId="0" xfId="0" applyFont="1" applyAlignment="1">
      <alignment horizontal="left" vertical="center" wrapText="1"/>
    </xf>
    <xf numFmtId="0" fontId="34" fillId="0" borderId="0" xfId="0" applyFont="1" applyAlignment="1">
      <alignment vertical="center" wrapText="1"/>
    </xf>
    <xf numFmtId="0" fontId="31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33" fillId="0" borderId="0" xfId="0" applyFont="1" applyAlignment="1">
      <alignment horizontal="left" vertical="center"/>
    </xf>
    <xf numFmtId="0" fontId="0" fillId="0" borderId="0" xfId="0" applyAlignment="1">
      <alignment horizontal="right" vertical="top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 wrapText="1"/>
    </xf>
    <xf numFmtId="165" fontId="22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0" fillId="0" borderId="0" xfId="0" applyFont="1" applyAlignment="1">
      <alignment horizontal="center" vertical="top"/>
    </xf>
    <xf numFmtId="0" fontId="2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4" fillId="0" borderId="0" xfId="0" applyFont="1" applyAlignment="1">
      <alignment vertical="center" wrapText="1"/>
    </xf>
    <xf numFmtId="0" fontId="27" fillId="27" borderId="0" xfId="0" applyFont="1" applyFill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left" vertical="center" wrapText="1"/>
    </xf>
    <xf numFmtId="13" fontId="27" fillId="28" borderId="17" xfId="43" applyNumberFormat="1" applyFont="1" applyFill="1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27" fillId="28" borderId="17" xfId="0" applyFont="1" applyFill="1" applyBorder="1" applyAlignment="1" applyProtection="1">
      <alignment horizontal="left" vertical="top"/>
      <protection locked="0"/>
    </xf>
    <xf numFmtId="0" fontId="23" fillId="0" borderId="1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right" vertical="center" wrapText="1" indent="1"/>
    </xf>
    <xf numFmtId="0" fontId="0" fillId="0" borderId="1" xfId="0" applyBorder="1" applyAlignment="1">
      <alignment horizontal="right" vertical="center" wrapText="1" indent="1"/>
    </xf>
    <xf numFmtId="0" fontId="26" fillId="0" borderId="0" xfId="0" applyFont="1" applyAlignment="1">
      <alignment horizontal="justify" vertical="center" wrapText="1"/>
    </xf>
    <xf numFmtId="4" fontId="23" fillId="0" borderId="22" xfId="0" applyNumberFormat="1" applyFont="1" applyBorder="1" applyAlignment="1">
      <alignment horizontal="right" vertical="center" wrapText="1" indent="1"/>
    </xf>
    <xf numFmtId="0" fontId="0" fillId="0" borderId="23" xfId="0" applyBorder="1" applyAlignment="1">
      <alignment horizontal="right" vertical="center" wrapText="1" indent="1"/>
    </xf>
    <xf numFmtId="0" fontId="2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3" fillId="0" borderId="7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8" fillId="29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8" fillId="29" borderId="2" xfId="0" applyFont="1" applyFill="1" applyBorder="1" applyAlignment="1">
      <alignment vertical="center" wrapText="1"/>
    </xf>
    <xf numFmtId="0" fontId="28" fillId="29" borderId="3" xfId="0" applyFont="1" applyFill="1" applyBorder="1" applyAlignment="1">
      <alignment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3" fillId="0" borderId="0" xfId="0" applyFont="1" applyAlignment="1">
      <alignment horizontal="left" wrapText="1"/>
    </xf>
    <xf numFmtId="0" fontId="23" fillId="28" borderId="17" xfId="0" applyFont="1" applyFill="1" applyBorder="1" applyAlignment="1" applyProtection="1">
      <alignment horizontal="left" vertical="top"/>
      <protection locked="0"/>
    </xf>
    <xf numFmtId="0" fontId="26" fillId="0" borderId="0" xfId="0" applyFont="1" applyAlignment="1">
      <alignment vertical="center" wrapText="1"/>
    </xf>
  </cellXfs>
  <cellStyles count="49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2" xfId="21" xr:uid="{00000000-0005-0000-0000-000013000000}"/>
    <cellStyle name="Accent3" xfId="2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Calculation" xfId="27" xr:uid="{00000000-0005-0000-0000-000019000000}"/>
    <cellStyle name="Check Cell" xfId="28" xr:uid="{00000000-0005-0000-0000-00001A000000}"/>
    <cellStyle name="Explanatory Text" xfId="29" xr:uid="{00000000-0005-0000-0000-00001B000000}"/>
    <cellStyle name="Good" xfId="30" xr:uid="{00000000-0005-0000-0000-00001C000000}"/>
    <cellStyle name="Heading 1" xfId="31" xr:uid="{00000000-0005-0000-0000-00001D000000}"/>
    <cellStyle name="Heading 2" xfId="32" xr:uid="{00000000-0005-0000-0000-00001E000000}"/>
    <cellStyle name="Heading 3" xfId="33" xr:uid="{00000000-0005-0000-0000-00001F000000}"/>
    <cellStyle name="Heading 4" xfId="34" xr:uid="{00000000-0005-0000-0000-000020000000}"/>
    <cellStyle name="Input" xfId="35" xr:uid="{00000000-0005-0000-0000-000021000000}"/>
    <cellStyle name="Linked Cell" xfId="36" xr:uid="{00000000-0005-0000-0000-000022000000}"/>
    <cellStyle name="Navadno" xfId="0" builtinId="0"/>
    <cellStyle name="Navadno 2" xfId="1" xr:uid="{00000000-0005-0000-0000-000024000000}"/>
    <cellStyle name="Navadno 2 2" xfId="44" xr:uid="{00000000-0005-0000-0000-000025000000}"/>
    <cellStyle name="Neutral" xfId="37" xr:uid="{00000000-0005-0000-0000-000026000000}"/>
    <cellStyle name="Note" xfId="38" xr:uid="{00000000-0005-0000-0000-000027000000}"/>
    <cellStyle name="Output" xfId="39" xr:uid="{00000000-0005-0000-0000-000028000000}"/>
    <cellStyle name="Slog 1" xfId="47" xr:uid="{00000000-0005-0000-0000-000029000000}"/>
    <cellStyle name="Slog 2" xfId="48" xr:uid="{00000000-0005-0000-0000-00002A000000}"/>
    <cellStyle name="Title" xfId="40" xr:uid="{00000000-0005-0000-0000-00002B000000}"/>
    <cellStyle name="Total" xfId="41" xr:uid="{00000000-0005-0000-0000-00002C000000}"/>
    <cellStyle name="Valuta" xfId="43" builtinId="4"/>
    <cellStyle name="Vejica 2" xfId="45" xr:uid="{00000000-0005-0000-0000-00002E000000}"/>
    <cellStyle name="Vejica 3" xfId="46" xr:uid="{00000000-0005-0000-0000-00002F000000}"/>
    <cellStyle name="Warning Text" xfId="42" xr:uid="{00000000-0005-0000-0000-000030000000}"/>
  </cellStyles>
  <dxfs count="0"/>
  <tableStyles count="0" defaultTableStyle="TableStyleMedium2" defaultPivotStyle="PivotStyleLight16"/>
  <colors>
    <mruColors>
      <color rgb="FFCCFFCC"/>
      <color rgb="FFFFFF00"/>
      <color rgb="FFFFFFCC"/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1"/>
  <sheetViews>
    <sheetView tabSelected="1" zoomScale="90" zoomScaleNormal="90" workbookViewId="0">
      <selection activeCell="C7" sqref="C7:D7"/>
    </sheetView>
  </sheetViews>
  <sheetFormatPr defaultColWidth="9.08984375" defaultRowHeight="14" x14ac:dyDescent="0.35"/>
  <cols>
    <col min="1" max="1" width="5.6328125" style="2" customWidth="1"/>
    <col min="2" max="2" width="51.6328125" style="2" customWidth="1"/>
    <col min="3" max="4" width="24.6328125" style="2" customWidth="1"/>
    <col min="5" max="5" width="18.6328125" style="2" customWidth="1"/>
    <col min="6" max="7" width="16.6328125" style="2" customWidth="1"/>
    <col min="8" max="16384" width="9.08984375" style="2"/>
  </cols>
  <sheetData>
    <row r="1" spans="1:7" s="78" customFormat="1" ht="18" customHeight="1" x14ac:dyDescent="0.35">
      <c r="A1" s="138" t="s">
        <v>127</v>
      </c>
      <c r="B1" s="139"/>
    </row>
    <row r="2" spans="1:7" s="78" customFormat="1" ht="14.5" x14ac:dyDescent="0.35"/>
    <row r="3" spans="1:7" s="78" customFormat="1" ht="24" customHeight="1" x14ac:dyDescent="0.35">
      <c r="A3" s="147" t="s">
        <v>46</v>
      </c>
      <c r="B3" s="146"/>
      <c r="C3" s="146"/>
      <c r="D3" s="146"/>
      <c r="E3" s="146"/>
      <c r="F3" s="146"/>
      <c r="G3" s="146"/>
    </row>
    <row r="4" spans="1:7" s="78" customFormat="1" ht="15" customHeight="1" x14ac:dyDescent="0.35">
      <c r="B4" s="79"/>
      <c r="C4" s="80"/>
    </row>
    <row r="5" spans="1:7" s="78" customFormat="1" ht="21" customHeight="1" x14ac:dyDescent="0.35">
      <c r="A5" s="143" t="s">
        <v>87</v>
      </c>
      <c r="B5" s="144"/>
      <c r="C5" s="144"/>
      <c r="D5" s="144"/>
      <c r="E5" s="144"/>
      <c r="F5" s="144"/>
      <c r="G5" s="144"/>
    </row>
    <row r="6" spans="1:7" s="78" customFormat="1" ht="15" customHeight="1" x14ac:dyDescent="0.35">
      <c r="B6" s="79"/>
      <c r="C6" s="80"/>
    </row>
    <row r="7" spans="1:7" s="78" customFormat="1" ht="24" customHeight="1" x14ac:dyDescent="0.35">
      <c r="B7" s="81" t="s">
        <v>84</v>
      </c>
      <c r="C7" s="148"/>
      <c r="D7" s="149"/>
    </row>
    <row r="8" spans="1:7" s="78" customFormat="1" ht="24" customHeight="1" x14ac:dyDescent="0.35">
      <c r="B8" s="70" t="s">
        <v>11</v>
      </c>
      <c r="C8" s="150"/>
      <c r="D8" s="150"/>
      <c r="E8" s="150"/>
      <c r="F8" s="150"/>
      <c r="G8" s="150"/>
    </row>
    <row r="9" spans="1:7" s="78" customFormat="1" ht="15" customHeight="1" x14ac:dyDescent="0.35">
      <c r="B9" s="79"/>
      <c r="C9" s="80"/>
    </row>
    <row r="10" spans="1:7" s="78" customFormat="1" ht="15" customHeight="1" x14ac:dyDescent="0.35">
      <c r="B10" s="79"/>
      <c r="C10" s="80"/>
    </row>
    <row r="11" spans="1:7" s="78" customFormat="1" ht="15" customHeight="1" x14ac:dyDescent="0.35">
      <c r="E11" s="82"/>
      <c r="F11" s="83"/>
    </row>
    <row r="12" spans="1:7" s="21" customFormat="1" ht="21" customHeight="1" x14ac:dyDescent="0.35">
      <c r="A12" s="145" t="s">
        <v>90</v>
      </c>
      <c r="B12" s="146"/>
      <c r="C12" s="146"/>
      <c r="D12" s="146"/>
      <c r="E12" s="146"/>
      <c r="F12" s="146"/>
      <c r="G12" s="146"/>
    </row>
    <row r="13" spans="1:7" s="14" customFormat="1" ht="31" x14ac:dyDescent="0.35">
      <c r="A13" s="60" t="s">
        <v>68</v>
      </c>
      <c r="B13" s="11" t="s">
        <v>7</v>
      </c>
      <c r="C13" s="60" t="s">
        <v>3</v>
      </c>
      <c r="D13" s="60" t="s">
        <v>4</v>
      </c>
      <c r="E13" s="12" t="s">
        <v>5</v>
      </c>
      <c r="F13" s="13" t="s">
        <v>9</v>
      </c>
      <c r="G13" s="13" t="s">
        <v>76</v>
      </c>
    </row>
    <row r="14" spans="1:7" s="14" customFormat="1" ht="15.5" x14ac:dyDescent="0.35">
      <c r="A14" s="11">
        <v>1</v>
      </c>
      <c r="B14" s="11">
        <v>2</v>
      </c>
      <c r="C14" s="60">
        <v>3</v>
      </c>
      <c r="D14" s="60">
        <v>4</v>
      </c>
      <c r="E14" s="11">
        <v>5</v>
      </c>
      <c r="F14" s="11">
        <v>6</v>
      </c>
      <c r="G14" s="11">
        <v>7</v>
      </c>
    </row>
    <row r="15" spans="1:7" s="48" customFormat="1" ht="18" customHeight="1" x14ac:dyDescent="0.35">
      <c r="A15" s="16" t="s">
        <v>1</v>
      </c>
      <c r="B15" s="140" t="s">
        <v>20</v>
      </c>
      <c r="C15" s="141"/>
      <c r="D15" s="141"/>
      <c r="E15" s="141"/>
      <c r="F15" s="141"/>
      <c r="G15" s="142"/>
    </row>
    <row r="16" spans="1:7" s="14" customFormat="1" ht="51.5" customHeight="1" x14ac:dyDescent="0.35">
      <c r="A16" s="17">
        <v>1</v>
      </c>
      <c r="B16" s="56" t="s">
        <v>128</v>
      </c>
      <c r="C16" s="152" t="s">
        <v>31</v>
      </c>
      <c r="D16" s="152" t="s">
        <v>18</v>
      </c>
      <c r="E16" s="68">
        <v>130781</v>
      </c>
      <c r="F16" s="18"/>
      <c r="G16" s="19">
        <f t="shared" ref="G16:G17" si="0">ROUND(E16*F16/1000,2)</f>
        <v>0</v>
      </c>
    </row>
    <row r="17" spans="1:7" s="14" customFormat="1" ht="50" customHeight="1" x14ac:dyDescent="0.35">
      <c r="A17" s="17">
        <v>2</v>
      </c>
      <c r="B17" s="56" t="s">
        <v>64</v>
      </c>
      <c r="C17" s="153"/>
      <c r="D17" s="153"/>
      <c r="E17" s="68">
        <v>465015</v>
      </c>
      <c r="F17" s="18"/>
      <c r="G17" s="19">
        <f t="shared" si="0"/>
        <v>0</v>
      </c>
    </row>
    <row r="18" spans="1:7" s="48" customFormat="1" ht="18" customHeight="1" x14ac:dyDescent="0.35">
      <c r="A18" s="16" t="s">
        <v>2</v>
      </c>
      <c r="B18" s="140" t="s">
        <v>21</v>
      </c>
      <c r="C18" s="141"/>
      <c r="D18" s="141"/>
      <c r="E18" s="141"/>
      <c r="F18" s="141"/>
      <c r="G18" s="142"/>
    </row>
    <row r="19" spans="1:7" s="14" customFormat="1" ht="33" customHeight="1" x14ac:dyDescent="0.35">
      <c r="A19" s="17">
        <v>1</v>
      </c>
      <c r="B19" s="61" t="s">
        <v>140</v>
      </c>
      <c r="C19" s="61" t="s">
        <v>12</v>
      </c>
      <c r="D19" s="56" t="s">
        <v>18</v>
      </c>
      <c r="E19" s="68">
        <v>56083</v>
      </c>
      <c r="F19" s="18"/>
      <c r="G19" s="19">
        <f t="shared" ref="G19" si="1">ROUND(E19*F19/1000,2)</f>
        <v>0</v>
      </c>
    </row>
    <row r="20" spans="1:7" s="78" customFormat="1" ht="14.5" x14ac:dyDescent="0.35">
      <c r="A20" s="84"/>
      <c r="B20" s="85"/>
      <c r="C20" s="86"/>
      <c r="D20" s="86"/>
      <c r="E20" s="87"/>
      <c r="F20" s="88"/>
      <c r="G20" s="89"/>
    </row>
    <row r="21" spans="1:7" s="21" customFormat="1" ht="21" customHeight="1" x14ac:dyDescent="0.35">
      <c r="A21" s="145" t="s">
        <v>91</v>
      </c>
      <c r="B21" s="146"/>
      <c r="C21" s="146"/>
      <c r="D21" s="146"/>
      <c r="E21" s="146"/>
      <c r="F21" s="146"/>
      <c r="G21" s="146"/>
    </row>
    <row r="22" spans="1:7" s="14" customFormat="1" ht="31" x14ac:dyDescent="0.35">
      <c r="A22" s="60" t="s">
        <v>68</v>
      </c>
      <c r="B22" s="11" t="s">
        <v>7</v>
      </c>
      <c r="C22" s="60" t="s">
        <v>3</v>
      </c>
      <c r="D22" s="60" t="s">
        <v>4</v>
      </c>
      <c r="E22" s="12" t="s">
        <v>5</v>
      </c>
      <c r="F22" s="13" t="s">
        <v>9</v>
      </c>
      <c r="G22" s="13" t="s">
        <v>76</v>
      </c>
    </row>
    <row r="23" spans="1:7" s="14" customFormat="1" ht="15.5" x14ac:dyDescent="0.35">
      <c r="A23" s="11">
        <v>1</v>
      </c>
      <c r="B23" s="11">
        <v>2</v>
      </c>
      <c r="C23" s="60">
        <v>3</v>
      </c>
      <c r="D23" s="60">
        <v>4</v>
      </c>
      <c r="E23" s="11">
        <v>5</v>
      </c>
      <c r="F23" s="11">
        <v>6</v>
      </c>
      <c r="G23" s="11">
        <v>7</v>
      </c>
    </row>
    <row r="24" spans="1:7" s="48" customFormat="1" ht="18" customHeight="1" x14ac:dyDescent="0.35">
      <c r="A24" s="16" t="s">
        <v>1</v>
      </c>
      <c r="B24" s="140" t="s">
        <v>20</v>
      </c>
      <c r="C24" s="141"/>
      <c r="D24" s="141"/>
      <c r="E24" s="141"/>
      <c r="F24" s="141"/>
      <c r="G24" s="142"/>
    </row>
    <row r="25" spans="1:7" s="14" customFormat="1" ht="66" customHeight="1" x14ac:dyDescent="0.35">
      <c r="A25" s="17">
        <v>1</v>
      </c>
      <c r="B25" s="56" t="s">
        <v>132</v>
      </c>
      <c r="C25" s="151" t="s">
        <v>31</v>
      </c>
      <c r="D25" s="151" t="s">
        <v>18</v>
      </c>
      <c r="E25" s="68">
        <v>7121</v>
      </c>
      <c r="F25" s="18"/>
      <c r="G25" s="19">
        <f t="shared" ref="G25:G26" si="2">ROUND(E25*F25/1000,2)</f>
        <v>0</v>
      </c>
    </row>
    <row r="26" spans="1:7" s="14" customFormat="1" ht="33" customHeight="1" x14ac:dyDescent="0.35">
      <c r="A26" s="17">
        <v>2</v>
      </c>
      <c r="B26" s="56" t="s">
        <v>81</v>
      </c>
      <c r="C26" s="151"/>
      <c r="D26" s="151"/>
      <c r="E26" s="68">
        <v>56471</v>
      </c>
      <c r="F26" s="18"/>
      <c r="G26" s="19">
        <f t="shared" si="2"/>
        <v>0</v>
      </c>
    </row>
    <row r="27" spans="1:7" s="78" customFormat="1" ht="14.5" x14ac:dyDescent="0.35">
      <c r="A27" s="84"/>
      <c r="B27" s="85"/>
      <c r="C27" s="86"/>
      <c r="D27" s="86"/>
      <c r="E27" s="87"/>
      <c r="F27" s="88"/>
      <c r="G27" s="89"/>
    </row>
    <row r="28" spans="1:7" s="21" customFormat="1" ht="21" customHeight="1" x14ac:dyDescent="0.35">
      <c r="A28" s="145" t="s">
        <v>92</v>
      </c>
      <c r="B28" s="146"/>
      <c r="C28" s="146"/>
      <c r="D28" s="146"/>
      <c r="E28" s="146"/>
      <c r="F28" s="146"/>
      <c r="G28" s="146"/>
    </row>
    <row r="29" spans="1:7" s="14" customFormat="1" ht="31" x14ac:dyDescent="0.35">
      <c r="A29" s="60" t="s">
        <v>68</v>
      </c>
      <c r="B29" s="11" t="s">
        <v>7</v>
      </c>
      <c r="C29" s="60" t="s">
        <v>3</v>
      </c>
      <c r="D29" s="60" t="s">
        <v>4</v>
      </c>
      <c r="E29" s="12" t="s">
        <v>5</v>
      </c>
      <c r="F29" s="13" t="s">
        <v>9</v>
      </c>
      <c r="G29" s="13" t="s">
        <v>76</v>
      </c>
    </row>
    <row r="30" spans="1:7" s="14" customFormat="1" ht="15.5" x14ac:dyDescent="0.35">
      <c r="A30" s="11">
        <v>1</v>
      </c>
      <c r="B30" s="11">
        <v>2</v>
      </c>
      <c r="C30" s="60">
        <v>3</v>
      </c>
      <c r="D30" s="60">
        <v>4</v>
      </c>
      <c r="E30" s="11">
        <v>5</v>
      </c>
      <c r="F30" s="11">
        <v>6</v>
      </c>
      <c r="G30" s="11">
        <v>7</v>
      </c>
    </row>
    <row r="31" spans="1:7" s="48" customFormat="1" ht="18" customHeight="1" x14ac:dyDescent="0.35">
      <c r="A31" s="16" t="s">
        <v>1</v>
      </c>
      <c r="B31" s="140" t="s">
        <v>20</v>
      </c>
      <c r="C31" s="141"/>
      <c r="D31" s="141"/>
      <c r="E31" s="141"/>
      <c r="F31" s="141"/>
      <c r="G31" s="142"/>
    </row>
    <row r="32" spans="1:7" s="14" customFormat="1" ht="66" customHeight="1" x14ac:dyDescent="0.35">
      <c r="A32" s="17">
        <v>1</v>
      </c>
      <c r="B32" s="56" t="s">
        <v>133</v>
      </c>
      <c r="C32" s="151" t="s">
        <v>31</v>
      </c>
      <c r="D32" s="151" t="s">
        <v>18</v>
      </c>
      <c r="E32" s="68">
        <v>23935</v>
      </c>
      <c r="F32" s="18"/>
      <c r="G32" s="19">
        <f t="shared" ref="G32:G33" si="3">ROUND(E32*F32/1000,2)</f>
        <v>0</v>
      </c>
    </row>
    <row r="33" spans="1:7" s="14" customFormat="1" ht="33" customHeight="1" x14ac:dyDescent="0.35">
      <c r="A33" s="17">
        <v>2</v>
      </c>
      <c r="B33" s="56" t="s">
        <v>59</v>
      </c>
      <c r="C33" s="151"/>
      <c r="D33" s="151"/>
      <c r="E33" s="68">
        <v>46014</v>
      </c>
      <c r="F33" s="18"/>
      <c r="G33" s="19">
        <f t="shared" si="3"/>
        <v>0</v>
      </c>
    </row>
    <row r="34" spans="1:7" s="78" customFormat="1" ht="14.5" x14ac:dyDescent="0.35">
      <c r="A34" s="84"/>
      <c r="B34" s="85"/>
      <c r="C34" s="86"/>
      <c r="D34" s="86"/>
      <c r="E34" s="87"/>
      <c r="F34" s="88"/>
      <c r="G34" s="89"/>
    </row>
    <row r="35" spans="1:7" s="21" customFormat="1" ht="21" customHeight="1" x14ac:dyDescent="0.35">
      <c r="A35" s="145" t="s">
        <v>93</v>
      </c>
      <c r="B35" s="146"/>
      <c r="C35" s="146"/>
      <c r="D35" s="146"/>
      <c r="E35" s="146"/>
      <c r="F35" s="146"/>
      <c r="G35" s="146"/>
    </row>
    <row r="36" spans="1:7" s="14" customFormat="1" ht="31" x14ac:dyDescent="0.35">
      <c r="A36" s="60" t="s">
        <v>68</v>
      </c>
      <c r="B36" s="11" t="s">
        <v>7</v>
      </c>
      <c r="C36" s="60" t="s">
        <v>3</v>
      </c>
      <c r="D36" s="60" t="s">
        <v>4</v>
      </c>
      <c r="E36" s="12" t="s">
        <v>5</v>
      </c>
      <c r="F36" s="13" t="s">
        <v>9</v>
      </c>
      <c r="G36" s="13" t="s">
        <v>76</v>
      </c>
    </row>
    <row r="37" spans="1:7" s="14" customFormat="1" ht="15.5" x14ac:dyDescent="0.35">
      <c r="A37" s="11">
        <v>1</v>
      </c>
      <c r="B37" s="11">
        <v>2</v>
      </c>
      <c r="C37" s="60">
        <v>3</v>
      </c>
      <c r="D37" s="60">
        <v>4</v>
      </c>
      <c r="E37" s="11">
        <v>5</v>
      </c>
      <c r="F37" s="11">
        <v>6</v>
      </c>
      <c r="G37" s="11">
        <v>7</v>
      </c>
    </row>
    <row r="38" spans="1:7" s="48" customFormat="1" ht="18" customHeight="1" x14ac:dyDescent="0.35">
      <c r="A38" s="16" t="s">
        <v>1</v>
      </c>
      <c r="B38" s="140" t="s">
        <v>20</v>
      </c>
      <c r="C38" s="141"/>
      <c r="D38" s="141"/>
      <c r="E38" s="141"/>
      <c r="F38" s="141"/>
      <c r="G38" s="142"/>
    </row>
    <row r="39" spans="1:7" s="14" customFormat="1" ht="66" customHeight="1" x14ac:dyDescent="0.35">
      <c r="A39" s="17">
        <v>1</v>
      </c>
      <c r="B39" s="56" t="s">
        <v>134</v>
      </c>
      <c r="C39" s="151" t="s">
        <v>31</v>
      </c>
      <c r="D39" s="151" t="s">
        <v>18</v>
      </c>
      <c r="E39" s="68">
        <v>94495</v>
      </c>
      <c r="F39" s="18"/>
      <c r="G39" s="19">
        <f t="shared" ref="G39:G40" si="4">ROUND(E39*F39/1000,2)</f>
        <v>0</v>
      </c>
    </row>
    <row r="40" spans="1:7" s="14" customFormat="1" ht="33" customHeight="1" x14ac:dyDescent="0.35">
      <c r="A40" s="17">
        <v>2</v>
      </c>
      <c r="B40" s="56" t="s">
        <v>60</v>
      </c>
      <c r="C40" s="151"/>
      <c r="D40" s="151"/>
      <c r="E40" s="68">
        <v>129674</v>
      </c>
      <c r="F40" s="18"/>
      <c r="G40" s="19">
        <f t="shared" si="4"/>
        <v>0</v>
      </c>
    </row>
    <row r="41" spans="1:7" s="14" customFormat="1" ht="15" customHeight="1" x14ac:dyDescent="0.35">
      <c r="A41" s="48"/>
      <c r="B41" s="57"/>
      <c r="C41" s="57"/>
      <c r="D41" s="57"/>
      <c r="E41" s="104"/>
      <c r="F41" s="105"/>
      <c r="G41" s="106"/>
    </row>
    <row r="42" spans="1:7" s="21" customFormat="1" ht="18" customHeight="1" x14ac:dyDescent="0.35">
      <c r="A42" s="107" t="s">
        <v>126</v>
      </c>
      <c r="B42" s="108"/>
      <c r="C42" s="108"/>
      <c r="D42" s="108"/>
      <c r="E42" s="108"/>
      <c r="F42" s="108"/>
      <c r="G42" s="108"/>
    </row>
    <row r="43" spans="1:7" s="14" customFormat="1" ht="31" x14ac:dyDescent="0.35">
      <c r="A43" s="60" t="s">
        <v>68</v>
      </c>
      <c r="B43" s="11" t="s">
        <v>7</v>
      </c>
      <c r="C43" s="60" t="s">
        <v>3</v>
      </c>
      <c r="D43" s="60" t="s">
        <v>4</v>
      </c>
      <c r="E43" s="12" t="s">
        <v>5</v>
      </c>
      <c r="F43" s="13" t="s">
        <v>9</v>
      </c>
      <c r="G43" s="13" t="s">
        <v>76</v>
      </c>
    </row>
    <row r="44" spans="1:7" s="14" customFormat="1" ht="15.5" x14ac:dyDescent="0.35">
      <c r="A44" s="11">
        <v>1</v>
      </c>
      <c r="B44" s="11">
        <v>2</v>
      </c>
      <c r="C44" s="60">
        <v>3</v>
      </c>
      <c r="D44" s="60">
        <v>4</v>
      </c>
      <c r="E44" s="11">
        <v>5</v>
      </c>
      <c r="F44" s="11">
        <v>6</v>
      </c>
      <c r="G44" s="11">
        <v>7</v>
      </c>
    </row>
    <row r="45" spans="1:7" s="48" customFormat="1" ht="18" customHeight="1" x14ac:dyDescent="0.35">
      <c r="A45" s="16" t="s">
        <v>1</v>
      </c>
      <c r="B45" s="140" t="s">
        <v>109</v>
      </c>
      <c r="C45" s="141"/>
      <c r="D45" s="141"/>
      <c r="E45" s="141"/>
      <c r="F45" s="141"/>
      <c r="G45" s="142"/>
    </row>
    <row r="46" spans="1:7" s="14" customFormat="1" ht="33" customHeight="1" x14ac:dyDescent="0.35">
      <c r="A46" s="17">
        <v>1</v>
      </c>
      <c r="B46" s="56" t="s">
        <v>110</v>
      </c>
      <c r="C46" s="152" t="s">
        <v>111</v>
      </c>
      <c r="D46" s="152" t="s">
        <v>10</v>
      </c>
      <c r="E46" s="68">
        <v>30000</v>
      </c>
      <c r="F46" s="18"/>
      <c r="G46" s="19">
        <f t="shared" ref="G46:G53" si="5">ROUND(E46*F46/1000,2)</f>
        <v>0</v>
      </c>
    </row>
    <row r="47" spans="1:7" s="14" customFormat="1" ht="33" customHeight="1" x14ac:dyDescent="0.35">
      <c r="A47" s="17">
        <v>2</v>
      </c>
      <c r="B47" s="56" t="s">
        <v>135</v>
      </c>
      <c r="C47" s="153"/>
      <c r="D47" s="154"/>
      <c r="E47" s="68">
        <v>30000</v>
      </c>
      <c r="F47" s="18"/>
      <c r="G47" s="19">
        <f t="shared" si="5"/>
        <v>0</v>
      </c>
    </row>
    <row r="48" spans="1:7" s="14" customFormat="1" ht="33" customHeight="1" x14ac:dyDescent="0.35">
      <c r="A48" s="17">
        <v>3</v>
      </c>
      <c r="B48" s="56" t="s">
        <v>110</v>
      </c>
      <c r="C48" s="152" t="s">
        <v>47</v>
      </c>
      <c r="D48" s="154"/>
      <c r="E48" s="68">
        <v>60000</v>
      </c>
      <c r="F48" s="18"/>
      <c r="G48" s="19">
        <f t="shared" si="5"/>
        <v>0</v>
      </c>
    </row>
    <row r="49" spans="1:7" s="14" customFormat="1" ht="33" customHeight="1" x14ac:dyDescent="0.35">
      <c r="A49" s="17">
        <v>4</v>
      </c>
      <c r="B49" s="56" t="s">
        <v>135</v>
      </c>
      <c r="C49" s="153"/>
      <c r="D49" s="154"/>
      <c r="E49" s="68">
        <v>60000</v>
      </c>
      <c r="F49" s="18"/>
      <c r="G49" s="19">
        <f t="shared" si="5"/>
        <v>0</v>
      </c>
    </row>
    <row r="50" spans="1:7" s="14" customFormat="1" ht="33" customHeight="1" x14ac:dyDescent="0.35">
      <c r="A50" s="17">
        <v>5</v>
      </c>
      <c r="B50" s="56" t="s">
        <v>110</v>
      </c>
      <c r="C50" s="152" t="s">
        <v>112</v>
      </c>
      <c r="D50" s="154"/>
      <c r="E50" s="68">
        <v>60000</v>
      </c>
      <c r="F50" s="18"/>
      <c r="G50" s="19">
        <f t="shared" si="5"/>
        <v>0</v>
      </c>
    </row>
    <row r="51" spans="1:7" s="14" customFormat="1" ht="33" customHeight="1" x14ac:dyDescent="0.35">
      <c r="A51" s="17">
        <v>6</v>
      </c>
      <c r="B51" s="56" t="s">
        <v>135</v>
      </c>
      <c r="C51" s="154"/>
      <c r="D51" s="154"/>
      <c r="E51" s="68">
        <v>60000</v>
      </c>
      <c r="F51" s="18"/>
      <c r="G51" s="19">
        <f t="shared" si="5"/>
        <v>0</v>
      </c>
    </row>
    <row r="52" spans="1:7" s="14" customFormat="1" ht="33" customHeight="1" x14ac:dyDescent="0.35">
      <c r="A52" s="17">
        <v>7</v>
      </c>
      <c r="B52" s="56" t="s">
        <v>131</v>
      </c>
      <c r="C52" s="59" t="s">
        <v>113</v>
      </c>
      <c r="D52" s="154"/>
      <c r="E52" s="68">
        <v>25000</v>
      </c>
      <c r="F52" s="18"/>
      <c r="G52" s="19">
        <f t="shared" si="5"/>
        <v>0</v>
      </c>
    </row>
    <row r="53" spans="1:7" s="14" customFormat="1" ht="33" customHeight="1" x14ac:dyDescent="0.35">
      <c r="A53" s="17">
        <v>8</v>
      </c>
      <c r="B53" s="56" t="s">
        <v>131</v>
      </c>
      <c r="C53" s="59" t="s">
        <v>114</v>
      </c>
      <c r="D53" s="154"/>
      <c r="E53" s="68">
        <v>15000</v>
      </c>
      <c r="F53" s="18"/>
      <c r="G53" s="19">
        <f t="shared" si="5"/>
        <v>0</v>
      </c>
    </row>
    <row r="54" spans="1:7" s="48" customFormat="1" ht="18" customHeight="1" x14ac:dyDescent="0.35">
      <c r="A54" s="16" t="s">
        <v>2</v>
      </c>
      <c r="B54" s="140" t="s">
        <v>8</v>
      </c>
      <c r="C54" s="164"/>
      <c r="D54" s="164"/>
      <c r="E54" s="164"/>
      <c r="F54" s="164"/>
      <c r="G54" s="165"/>
    </row>
    <row r="55" spans="1:7" s="14" customFormat="1" ht="39" customHeight="1" x14ac:dyDescent="0.35">
      <c r="A55" s="17">
        <v>1</v>
      </c>
      <c r="B55" s="56" t="s">
        <v>136</v>
      </c>
      <c r="C55" s="152" t="s">
        <v>115</v>
      </c>
      <c r="D55" s="152" t="s">
        <v>10</v>
      </c>
      <c r="E55" s="68">
        <v>20000</v>
      </c>
      <c r="F55" s="15"/>
      <c r="G55" s="19">
        <f>ROUND(E55*F55/1000,2)</f>
        <v>0</v>
      </c>
    </row>
    <row r="56" spans="1:7" s="14" customFormat="1" ht="33" customHeight="1" x14ac:dyDescent="0.35">
      <c r="A56" s="17">
        <v>2</v>
      </c>
      <c r="B56" s="56" t="s">
        <v>116</v>
      </c>
      <c r="C56" s="153"/>
      <c r="D56" s="154"/>
      <c r="E56" s="68">
        <v>5000</v>
      </c>
      <c r="F56" s="18"/>
      <c r="G56" s="19">
        <f t="shared" ref="G56:G59" si="6">ROUND(E56*F56/1000,2)</f>
        <v>0</v>
      </c>
    </row>
    <row r="57" spans="1:7" s="14" customFormat="1" ht="33" customHeight="1" x14ac:dyDescent="0.35">
      <c r="A57" s="17">
        <v>3</v>
      </c>
      <c r="B57" s="56" t="s">
        <v>117</v>
      </c>
      <c r="C57" s="20" t="s">
        <v>118</v>
      </c>
      <c r="D57" s="153"/>
      <c r="E57" s="68">
        <v>5000</v>
      </c>
      <c r="F57" s="18"/>
      <c r="G57" s="19">
        <f t="shared" si="6"/>
        <v>0</v>
      </c>
    </row>
    <row r="58" spans="1:7" s="48" customFormat="1" ht="18" customHeight="1" x14ac:dyDescent="0.35">
      <c r="A58" s="16" t="s">
        <v>30</v>
      </c>
      <c r="B58" s="140" t="s">
        <v>38</v>
      </c>
      <c r="C58" s="164"/>
      <c r="D58" s="164"/>
      <c r="E58" s="164"/>
      <c r="F58" s="164"/>
      <c r="G58" s="165"/>
    </row>
    <row r="59" spans="1:7" s="14" customFormat="1" ht="99" customHeight="1" x14ac:dyDescent="0.35">
      <c r="A59" s="17">
        <v>1</v>
      </c>
      <c r="B59" s="55" t="s">
        <v>119</v>
      </c>
      <c r="C59" s="56" t="s">
        <v>120</v>
      </c>
      <c r="D59" s="56" t="s">
        <v>18</v>
      </c>
      <c r="E59" s="68">
        <v>50000</v>
      </c>
      <c r="F59" s="18"/>
      <c r="G59" s="58">
        <f t="shared" si="6"/>
        <v>0</v>
      </c>
    </row>
    <row r="60" spans="1:7" s="48" customFormat="1" ht="18" customHeight="1" x14ac:dyDescent="0.35">
      <c r="A60" s="16" t="s">
        <v>36</v>
      </c>
      <c r="B60" s="140" t="s">
        <v>121</v>
      </c>
      <c r="C60" s="166"/>
      <c r="D60" s="166"/>
      <c r="E60" s="166"/>
      <c r="F60" s="166"/>
      <c r="G60" s="167"/>
    </row>
    <row r="61" spans="1:7" s="14" customFormat="1" ht="90" customHeight="1" x14ac:dyDescent="0.35">
      <c r="A61" s="17">
        <v>1</v>
      </c>
      <c r="B61" s="56" t="s">
        <v>187</v>
      </c>
      <c r="C61" s="56" t="s">
        <v>122</v>
      </c>
      <c r="D61" s="56" t="s">
        <v>10</v>
      </c>
      <c r="E61" s="68">
        <v>7000</v>
      </c>
      <c r="F61" s="18"/>
      <c r="G61" s="19">
        <f t="shared" ref="G61" si="7">ROUND(E61*F61/1000,2)</f>
        <v>0</v>
      </c>
    </row>
    <row r="62" spans="1:7" s="78" customFormat="1" ht="14.5" x14ac:dyDescent="0.35"/>
    <row r="63" spans="1:7" s="78" customFormat="1" ht="14.5" x14ac:dyDescent="0.35"/>
    <row r="64" spans="1:7" s="78" customFormat="1" ht="14.5" x14ac:dyDescent="0.35"/>
    <row r="65" spans="1:7" s="21" customFormat="1" ht="21" customHeight="1" x14ac:dyDescent="0.35">
      <c r="A65" s="145" t="s">
        <v>82</v>
      </c>
      <c r="B65" s="146"/>
      <c r="C65" s="146"/>
      <c r="D65" s="146"/>
      <c r="E65" s="146"/>
      <c r="F65" s="146"/>
      <c r="G65" s="146"/>
    </row>
    <row r="66" spans="1:7" s="14" customFormat="1" ht="57" customHeight="1" x14ac:dyDescent="0.35">
      <c r="A66" s="60" t="s">
        <v>68</v>
      </c>
      <c r="B66" s="11" t="s">
        <v>7</v>
      </c>
      <c r="C66" s="60" t="s">
        <v>75</v>
      </c>
      <c r="D66" s="12" t="s">
        <v>5</v>
      </c>
      <c r="E66" s="12" t="s">
        <v>85</v>
      </c>
      <c r="F66" s="13" t="s">
        <v>77</v>
      </c>
      <c r="G66" s="13" t="s">
        <v>76</v>
      </c>
    </row>
    <row r="67" spans="1:7" s="14" customFormat="1" ht="15.5" x14ac:dyDescent="0.35">
      <c r="A67" s="11">
        <v>1</v>
      </c>
      <c r="B67" s="11">
        <v>2</v>
      </c>
      <c r="C67" s="60">
        <v>3</v>
      </c>
      <c r="D67" s="11">
        <v>4</v>
      </c>
      <c r="E67" s="11">
        <v>5</v>
      </c>
      <c r="F67" s="11">
        <v>6</v>
      </c>
      <c r="G67" s="11">
        <v>7</v>
      </c>
    </row>
    <row r="68" spans="1:7" s="48" customFormat="1" ht="18" customHeight="1" x14ac:dyDescent="0.35">
      <c r="A68" s="22" t="s">
        <v>1</v>
      </c>
      <c r="B68" s="140" t="s">
        <v>124</v>
      </c>
      <c r="C68" s="168"/>
      <c r="D68" s="168"/>
      <c r="E68" s="168"/>
      <c r="F68" s="168"/>
      <c r="G68" s="168"/>
    </row>
    <row r="69" spans="1:7" s="14" customFormat="1" ht="99" customHeight="1" x14ac:dyDescent="0.35">
      <c r="A69" s="17">
        <v>1</v>
      </c>
      <c r="B69" s="56" t="s">
        <v>99</v>
      </c>
      <c r="C69" s="17">
        <v>15</v>
      </c>
      <c r="D69" s="23" t="s">
        <v>125</v>
      </c>
      <c r="E69" s="23" t="s">
        <v>86</v>
      </c>
      <c r="F69" s="62"/>
      <c r="G69" s="19">
        <f>C69*F69</f>
        <v>0</v>
      </c>
    </row>
    <row r="70" spans="1:7" s="97" customFormat="1" ht="14.5" x14ac:dyDescent="0.35">
      <c r="A70" s="84"/>
      <c r="B70" s="86"/>
      <c r="C70" s="86"/>
      <c r="D70" s="84"/>
      <c r="E70" s="95"/>
      <c r="F70" s="95"/>
      <c r="G70" s="88"/>
    </row>
    <row r="71" spans="1:7" s="4" customFormat="1" ht="15" customHeight="1" x14ac:dyDescent="0.35">
      <c r="A71" s="3"/>
      <c r="B71" s="6"/>
      <c r="C71" s="6"/>
      <c r="E71" s="8"/>
      <c r="F71" s="7"/>
      <c r="G71" s="9"/>
    </row>
    <row r="72" spans="1:7" s="97" customFormat="1" ht="14.5" x14ac:dyDescent="0.35">
      <c r="A72" s="84"/>
      <c r="B72" s="94"/>
      <c r="C72" s="86"/>
      <c r="D72" s="84"/>
      <c r="E72" s="95"/>
      <c r="F72" s="95"/>
      <c r="G72" s="88"/>
    </row>
    <row r="73" spans="1:7" s="24" customFormat="1" ht="21" customHeight="1" x14ac:dyDescent="0.35">
      <c r="A73" s="138" t="s">
        <v>98</v>
      </c>
      <c r="B73" s="162"/>
      <c r="C73" s="162"/>
      <c r="D73" s="162"/>
      <c r="E73" s="162"/>
      <c r="F73" s="163"/>
      <c r="G73" s="98"/>
    </row>
    <row r="74" spans="1:7" s="78" customFormat="1" ht="15" customHeight="1" x14ac:dyDescent="0.35">
      <c r="C74" s="99"/>
      <c r="D74" s="99"/>
      <c r="E74" s="99"/>
      <c r="G74" s="49"/>
    </row>
    <row r="75" spans="1:7" s="24" customFormat="1" ht="75" customHeight="1" x14ac:dyDescent="0.35">
      <c r="A75" s="60" t="s">
        <v>68</v>
      </c>
      <c r="B75" s="60" t="s">
        <v>23</v>
      </c>
      <c r="C75" s="60" t="s">
        <v>25</v>
      </c>
      <c r="D75" s="60" t="s">
        <v>24</v>
      </c>
      <c r="E75" s="160" t="s">
        <v>26</v>
      </c>
      <c r="F75" s="161"/>
    </row>
    <row r="76" spans="1:7" s="24" customFormat="1" ht="24" customHeight="1" x14ac:dyDescent="0.35">
      <c r="A76" s="60">
        <v>1</v>
      </c>
      <c r="B76" s="26" t="s">
        <v>0</v>
      </c>
      <c r="C76" s="27">
        <f>SUM(G16:G17)+G25+G26+G32+G33+G39+G40+SUM(G46:G53)</f>
        <v>0</v>
      </c>
      <c r="D76" s="66">
        <f t="shared" ref="D76:D81" si="8">ROUND(C76*0.085,2)</f>
        <v>0</v>
      </c>
      <c r="E76" s="155">
        <f t="shared" ref="E76:E81" si="9">C76+D76</f>
        <v>0</v>
      </c>
      <c r="F76" s="156"/>
    </row>
    <row r="77" spans="1:7" s="24" customFormat="1" ht="24" customHeight="1" x14ac:dyDescent="0.35">
      <c r="A77" s="60">
        <v>2</v>
      </c>
      <c r="B77" s="28" t="s">
        <v>8</v>
      </c>
      <c r="C77" s="27">
        <f>SUM(G55:G57)</f>
        <v>0</v>
      </c>
      <c r="D77" s="66">
        <f t="shared" si="8"/>
        <v>0</v>
      </c>
      <c r="E77" s="155">
        <f t="shared" si="9"/>
        <v>0</v>
      </c>
      <c r="F77" s="156"/>
    </row>
    <row r="78" spans="1:7" s="24" customFormat="1" ht="24" customHeight="1" x14ac:dyDescent="0.35">
      <c r="A78" s="60">
        <v>3</v>
      </c>
      <c r="B78" s="26" t="s">
        <v>13</v>
      </c>
      <c r="C78" s="27">
        <f>G19</f>
        <v>0</v>
      </c>
      <c r="D78" s="66">
        <f t="shared" si="8"/>
        <v>0</v>
      </c>
      <c r="E78" s="155">
        <f t="shared" si="9"/>
        <v>0</v>
      </c>
      <c r="F78" s="156"/>
    </row>
    <row r="79" spans="1:7" s="24" customFormat="1" ht="24" customHeight="1" x14ac:dyDescent="0.35">
      <c r="A79" s="60">
        <v>4</v>
      </c>
      <c r="B79" s="28" t="s">
        <v>37</v>
      </c>
      <c r="C79" s="27">
        <f>G61</f>
        <v>0</v>
      </c>
      <c r="D79" s="66">
        <f t="shared" si="8"/>
        <v>0</v>
      </c>
      <c r="E79" s="155">
        <f t="shared" si="9"/>
        <v>0</v>
      </c>
      <c r="F79" s="156"/>
    </row>
    <row r="80" spans="1:7" s="24" customFormat="1" ht="24" customHeight="1" x14ac:dyDescent="0.35">
      <c r="A80" s="60">
        <v>5</v>
      </c>
      <c r="B80" s="28" t="s">
        <v>38</v>
      </c>
      <c r="C80" s="27">
        <f>G59</f>
        <v>0</v>
      </c>
      <c r="D80" s="66">
        <f t="shared" si="8"/>
        <v>0</v>
      </c>
      <c r="E80" s="155">
        <f t="shared" si="9"/>
        <v>0</v>
      </c>
      <c r="F80" s="156"/>
    </row>
    <row r="81" spans="1:7" s="24" customFormat="1" ht="24" customHeight="1" thickBot="1" x14ac:dyDescent="0.4">
      <c r="A81" s="60">
        <v>6</v>
      </c>
      <c r="B81" s="28" t="s">
        <v>6</v>
      </c>
      <c r="C81" s="27">
        <f>G69</f>
        <v>0</v>
      </c>
      <c r="D81" s="66">
        <f t="shared" si="8"/>
        <v>0</v>
      </c>
      <c r="E81" s="155">
        <f t="shared" si="9"/>
        <v>0</v>
      </c>
      <c r="F81" s="156"/>
    </row>
    <row r="82" spans="1:7" s="24" customFormat="1" ht="24" customHeight="1" thickBot="1" x14ac:dyDescent="0.4">
      <c r="A82" s="100"/>
      <c r="B82" s="100" t="s">
        <v>19</v>
      </c>
      <c r="C82" s="101">
        <f>SUM(C76:C81)</f>
        <v>0</v>
      </c>
      <c r="D82" s="101">
        <f>SUM(D76:D81)</f>
        <v>0</v>
      </c>
      <c r="E82" s="158">
        <f>SUM(E76:F81)</f>
        <v>0</v>
      </c>
      <c r="F82" s="159"/>
    </row>
    <row r="83" spans="1:7" s="97" customFormat="1" ht="14.5" x14ac:dyDescent="0.35">
      <c r="A83" s="84"/>
      <c r="B83" s="86"/>
      <c r="C83" s="86"/>
      <c r="D83" s="84"/>
      <c r="E83" s="95"/>
      <c r="F83" s="95"/>
      <c r="G83" s="88"/>
    </row>
    <row r="84" spans="1:7" s="4" customFormat="1" ht="15" customHeight="1" x14ac:dyDescent="0.35">
      <c r="A84" s="3"/>
      <c r="B84" s="6"/>
      <c r="C84" s="6"/>
      <c r="E84" s="8"/>
      <c r="F84" s="7"/>
      <c r="G84" s="9"/>
    </row>
    <row r="85" spans="1:7" s="97" customFormat="1" ht="14.5" x14ac:dyDescent="0.35">
      <c r="A85" s="84"/>
      <c r="B85" s="94"/>
      <c r="C85" s="86"/>
      <c r="D85" s="84"/>
      <c r="E85" s="95"/>
      <c r="F85" s="95"/>
      <c r="G85" s="88"/>
    </row>
    <row r="86" spans="1:7" s="14" customFormat="1" ht="18" customHeight="1" x14ac:dyDescent="0.35">
      <c r="A86" s="157" t="s">
        <v>73</v>
      </c>
      <c r="B86" s="139"/>
      <c r="C86" s="139"/>
      <c r="D86" s="139"/>
      <c r="E86" s="139"/>
      <c r="F86" s="139"/>
      <c r="G86" s="139"/>
    </row>
    <row r="87" spans="1:7" s="14" customFormat="1" ht="18" customHeight="1" x14ac:dyDescent="0.35">
      <c r="A87" s="157" t="s">
        <v>257</v>
      </c>
      <c r="B87" s="139"/>
      <c r="C87" s="139"/>
      <c r="D87" s="139"/>
      <c r="E87" s="139"/>
      <c r="F87" s="139"/>
      <c r="G87" s="139"/>
    </row>
    <row r="88" spans="1:7" s="14" customFormat="1" ht="18" customHeight="1" x14ac:dyDescent="0.35">
      <c r="A88" s="157" t="s">
        <v>39</v>
      </c>
      <c r="B88" s="139"/>
      <c r="C88" s="139"/>
      <c r="D88" s="139"/>
      <c r="E88" s="139"/>
      <c r="F88" s="139"/>
      <c r="G88" s="139"/>
    </row>
    <row r="89" spans="1:7" s="14" customFormat="1" ht="18" customHeight="1" x14ac:dyDescent="0.35">
      <c r="A89" s="157" t="s">
        <v>22</v>
      </c>
      <c r="B89" s="139"/>
      <c r="C89" s="139"/>
      <c r="D89" s="139"/>
      <c r="E89" s="139"/>
      <c r="F89" s="139"/>
      <c r="G89" s="139"/>
    </row>
    <row r="90" spans="1:7" s="14" customFormat="1" ht="36" customHeight="1" x14ac:dyDescent="0.35">
      <c r="A90" s="157" t="s">
        <v>156</v>
      </c>
      <c r="B90" s="139"/>
      <c r="C90" s="139"/>
      <c r="D90" s="139"/>
      <c r="E90" s="139"/>
      <c r="F90" s="139"/>
      <c r="G90" s="139"/>
    </row>
    <row r="91" spans="1:7" s="14" customFormat="1" ht="36" customHeight="1" x14ac:dyDescent="0.35">
      <c r="A91" s="157" t="s">
        <v>162</v>
      </c>
      <c r="B91" s="139"/>
      <c r="C91" s="139"/>
      <c r="D91" s="139"/>
      <c r="E91" s="139"/>
      <c r="F91" s="139"/>
      <c r="G91" s="139"/>
    </row>
    <row r="92" spans="1:7" s="10" customFormat="1" ht="15" customHeight="1" x14ac:dyDescent="0.35"/>
    <row r="93" spans="1:7" s="10" customFormat="1" ht="15" customHeight="1" x14ac:dyDescent="0.35"/>
    <row r="94" spans="1:7" ht="15" customHeight="1" x14ac:dyDescent="0.35"/>
    <row r="95" spans="1:7" ht="15" customHeight="1" x14ac:dyDescent="0.35"/>
    <row r="96" spans="1:7" ht="15" customHeight="1" x14ac:dyDescent="0.35"/>
    <row r="97" spans="1:7" s="24" customFormat="1" ht="15" customHeight="1" x14ac:dyDescent="0.35">
      <c r="A97" s="31"/>
      <c r="B97" s="32"/>
      <c r="C97" s="32"/>
      <c r="D97" s="32"/>
      <c r="E97" s="32"/>
      <c r="F97" s="25"/>
    </row>
    <row r="98" spans="1:7" s="24" customFormat="1" ht="15" customHeight="1" x14ac:dyDescent="0.35">
      <c r="A98" s="31" t="s">
        <v>14</v>
      </c>
      <c r="B98" s="32" t="s">
        <v>17</v>
      </c>
      <c r="C98" s="32" t="s">
        <v>15</v>
      </c>
      <c r="D98" s="47" t="s">
        <v>74</v>
      </c>
      <c r="E98" s="47"/>
      <c r="F98" s="25"/>
    </row>
    <row r="99" spans="1:7" s="24" customFormat="1" ht="15" customHeight="1" x14ac:dyDescent="0.35">
      <c r="E99" s="29"/>
      <c r="F99" s="25"/>
    </row>
    <row r="100" spans="1:7" s="24" customFormat="1" ht="15" customHeight="1" x14ac:dyDescent="0.35">
      <c r="D100" s="64"/>
      <c r="E100" s="65"/>
      <c r="F100" s="65"/>
    </row>
    <row r="101" spans="1:7" s="24" customFormat="1" ht="15" customHeight="1" x14ac:dyDescent="0.35">
      <c r="E101" s="29"/>
      <c r="F101" s="25"/>
    </row>
    <row r="102" spans="1:7" s="14" customFormat="1" ht="15" customHeight="1" x14ac:dyDescent="0.35">
      <c r="A102" s="24"/>
      <c r="B102" s="24"/>
      <c r="C102" s="24"/>
      <c r="D102" s="24" t="s">
        <v>16</v>
      </c>
      <c r="E102" s="32"/>
      <c r="F102" s="25"/>
      <c r="G102" s="24"/>
    </row>
    <row r="103" spans="1:7" s="24" customFormat="1" ht="15" customHeight="1" x14ac:dyDescent="0.35">
      <c r="E103" s="29"/>
      <c r="F103" s="25"/>
    </row>
    <row r="104" spans="1:7" s="14" customFormat="1" ht="15" customHeight="1" x14ac:dyDescent="0.35">
      <c r="A104" s="24"/>
      <c r="B104" s="24"/>
      <c r="C104" s="24"/>
      <c r="D104" s="64"/>
      <c r="E104" s="65"/>
      <c r="F104" s="65"/>
      <c r="G104" s="24"/>
    </row>
    <row r="105" spans="1:7" s="14" customFormat="1" ht="15" customHeight="1" x14ac:dyDescent="0.35"/>
    <row r="106" spans="1:7" s="14" customFormat="1" ht="15" customHeight="1" x14ac:dyDescent="0.35"/>
    <row r="107" spans="1:7" s="10" customFormat="1" ht="15" customHeight="1" x14ac:dyDescent="0.35"/>
    <row r="108" spans="1:7" s="10" customFormat="1" ht="15" customHeight="1" x14ac:dyDescent="0.35"/>
    <row r="109" spans="1:7" s="10" customFormat="1" ht="15" customHeight="1" x14ac:dyDescent="0.35"/>
    <row r="110" spans="1:7" ht="15" customHeight="1" x14ac:dyDescent="0.35"/>
    <row r="111" spans="1:7" ht="15" customHeight="1" x14ac:dyDescent="0.35"/>
    <row r="112" spans="1:7" ht="15" customHeight="1" x14ac:dyDescent="0.35"/>
    <row r="113" s="2" customFormat="1" ht="15" customHeight="1" x14ac:dyDescent="0.35"/>
    <row r="114" s="2" customFormat="1" ht="15" customHeight="1" x14ac:dyDescent="0.35"/>
    <row r="115" s="2" customFormat="1" ht="15" customHeight="1" x14ac:dyDescent="0.35"/>
    <row r="116" s="2" customFormat="1" ht="15" customHeight="1" x14ac:dyDescent="0.35"/>
    <row r="117" s="2" customFormat="1" ht="15" customHeight="1" x14ac:dyDescent="0.35"/>
    <row r="118" s="2" customFormat="1" ht="15" customHeight="1" x14ac:dyDescent="0.35"/>
    <row r="119" s="2" customFormat="1" ht="15" customHeight="1" x14ac:dyDescent="0.35"/>
    <row r="120" s="2" customFormat="1" ht="15" customHeight="1" x14ac:dyDescent="0.35"/>
    <row r="121" s="2" customFormat="1" ht="15" customHeight="1" x14ac:dyDescent="0.35"/>
  </sheetData>
  <sheetProtection algorithmName="SHA-512" hashValue="GZRPUSCkB5iQsLtOMBeRN2aKARcVbE45hl5teZ+wvURseWesGjbVwPKXZt9BspdBOYc8QAz4BSER/Coa+IC08w==" saltValue="r7boraBpKNmLYlxB/Zn+0w==" spinCount="100000" sheet="1" objects="1" scenarios="1" selectLockedCells="1"/>
  <mergeCells count="49">
    <mergeCell ref="A73:F73"/>
    <mergeCell ref="B54:G54"/>
    <mergeCell ref="C55:C56"/>
    <mergeCell ref="D55:D57"/>
    <mergeCell ref="B58:G58"/>
    <mergeCell ref="B60:G60"/>
    <mergeCell ref="B68:G68"/>
    <mergeCell ref="A65:G65"/>
    <mergeCell ref="E78:F78"/>
    <mergeCell ref="E79:F79"/>
    <mergeCell ref="E77:F77"/>
    <mergeCell ref="E75:F75"/>
    <mergeCell ref="E76:F76"/>
    <mergeCell ref="E80:F80"/>
    <mergeCell ref="A90:G90"/>
    <mergeCell ref="A91:G91"/>
    <mergeCell ref="A86:G86"/>
    <mergeCell ref="A87:G87"/>
    <mergeCell ref="A88:G88"/>
    <mergeCell ref="A89:G89"/>
    <mergeCell ref="E82:F82"/>
    <mergeCell ref="E81:F81"/>
    <mergeCell ref="B38:G38"/>
    <mergeCell ref="C39:C40"/>
    <mergeCell ref="D39:D40"/>
    <mergeCell ref="B31:G31"/>
    <mergeCell ref="C32:C33"/>
    <mergeCell ref="D32:D33"/>
    <mergeCell ref="B45:G45"/>
    <mergeCell ref="C46:C47"/>
    <mergeCell ref="D46:D53"/>
    <mergeCell ref="C48:C49"/>
    <mergeCell ref="C50:C51"/>
    <mergeCell ref="A35:G35"/>
    <mergeCell ref="A21:G21"/>
    <mergeCell ref="A28:G28"/>
    <mergeCell ref="B24:G24"/>
    <mergeCell ref="C25:C26"/>
    <mergeCell ref="D25:D26"/>
    <mergeCell ref="A1:B1"/>
    <mergeCell ref="B15:G15"/>
    <mergeCell ref="A5:G5"/>
    <mergeCell ref="A12:G12"/>
    <mergeCell ref="B18:G18"/>
    <mergeCell ref="A3:G3"/>
    <mergeCell ref="C7:D7"/>
    <mergeCell ref="C8:G8"/>
    <mergeCell ref="C16:C17"/>
    <mergeCell ref="D16:D17"/>
  </mergeCells>
  <pageMargins left="0.11811023622047245" right="0.11811023622047245" top="0.74803149606299213" bottom="0.74803149606299213" header="0.31496062992125984" footer="0.31496062992125984"/>
  <pageSetup paperSize="9" scale="50" fitToHeight="0" orientation="portrait" r:id="rId1"/>
  <headerFooter>
    <oddFooter>&amp;C&amp;P od &amp;N</oddFooter>
  </headerFooter>
  <rowBreaks count="2" manualBreakCount="2">
    <brk id="41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8"/>
  <sheetViews>
    <sheetView zoomScale="90" zoomScaleNormal="90" workbookViewId="0">
      <selection activeCell="C7" sqref="C7:D7"/>
    </sheetView>
  </sheetViews>
  <sheetFormatPr defaultColWidth="9.08984375" defaultRowHeight="14" x14ac:dyDescent="0.35"/>
  <cols>
    <col min="1" max="1" width="5.6328125" style="2" customWidth="1"/>
    <col min="2" max="2" width="51.6328125" style="2" customWidth="1"/>
    <col min="3" max="4" width="24.6328125" style="2" customWidth="1"/>
    <col min="5" max="5" width="18.6328125" style="2" customWidth="1"/>
    <col min="6" max="7" width="16.6328125" style="2" customWidth="1"/>
    <col min="8" max="8" width="13.6328125" style="2" customWidth="1"/>
    <col min="9" max="9" width="8.6328125" style="2" customWidth="1"/>
    <col min="10" max="10" width="9.6328125" style="2" customWidth="1"/>
    <col min="11" max="15" width="5.6328125" style="2" customWidth="1"/>
    <col min="16" max="16" width="9.6328125" style="2" customWidth="1"/>
    <col min="17" max="17" width="26.36328125" style="2" customWidth="1"/>
    <col min="18" max="18" width="9.6328125" style="2" customWidth="1"/>
    <col min="19" max="19" width="11.6328125" style="2" customWidth="1"/>
    <col min="20" max="20" width="21.6328125" style="2" customWidth="1"/>
    <col min="21" max="16384" width="9.08984375" style="2"/>
  </cols>
  <sheetData>
    <row r="1" spans="1:9" s="78" customFormat="1" ht="18" customHeight="1" x14ac:dyDescent="0.35">
      <c r="A1" s="138" t="s">
        <v>127</v>
      </c>
      <c r="B1" s="139"/>
    </row>
    <row r="2" spans="1:9" s="78" customFormat="1" ht="14.5" x14ac:dyDescent="0.35"/>
    <row r="3" spans="1:9" s="78" customFormat="1" ht="24" customHeight="1" x14ac:dyDescent="0.35">
      <c r="A3" s="147" t="s">
        <v>46</v>
      </c>
      <c r="B3" s="146"/>
      <c r="C3" s="146"/>
      <c r="D3" s="146"/>
      <c r="E3" s="146"/>
      <c r="F3" s="146"/>
      <c r="G3" s="146"/>
    </row>
    <row r="4" spans="1:9" s="78" customFormat="1" ht="15" customHeight="1" x14ac:dyDescent="0.35">
      <c r="B4" s="79"/>
      <c r="C4" s="80"/>
    </row>
    <row r="5" spans="1:9" s="78" customFormat="1" ht="21" customHeight="1" x14ac:dyDescent="0.35">
      <c r="A5" s="143" t="s">
        <v>88</v>
      </c>
      <c r="B5" s="144"/>
      <c r="C5" s="144"/>
      <c r="D5" s="144"/>
      <c r="E5" s="144"/>
      <c r="F5" s="144"/>
      <c r="G5" s="144"/>
    </row>
    <row r="6" spans="1:9" s="78" customFormat="1" ht="15" customHeight="1" x14ac:dyDescent="0.35">
      <c r="B6" s="79"/>
      <c r="C6" s="80"/>
    </row>
    <row r="7" spans="1:9" s="78" customFormat="1" ht="24" customHeight="1" x14ac:dyDescent="0.35">
      <c r="B7" s="81" t="s">
        <v>84</v>
      </c>
      <c r="C7" s="148"/>
      <c r="D7" s="149"/>
    </row>
    <row r="8" spans="1:9" s="78" customFormat="1" ht="24" customHeight="1" x14ac:dyDescent="0.35">
      <c r="B8" s="70" t="s">
        <v>11</v>
      </c>
      <c r="C8" s="150"/>
      <c r="D8" s="150"/>
      <c r="E8" s="150"/>
      <c r="F8" s="150"/>
      <c r="G8" s="150"/>
    </row>
    <row r="9" spans="1:9" s="78" customFormat="1" ht="15" customHeight="1" x14ac:dyDescent="0.35">
      <c r="B9" s="79"/>
      <c r="C9" s="80"/>
    </row>
    <row r="10" spans="1:9" s="78" customFormat="1" ht="15" customHeight="1" x14ac:dyDescent="0.35">
      <c r="B10" s="79"/>
      <c r="C10" s="80"/>
    </row>
    <row r="11" spans="1:9" s="78" customFormat="1" ht="15" customHeight="1" x14ac:dyDescent="0.35">
      <c r="E11" s="82"/>
      <c r="F11" s="83"/>
    </row>
    <row r="12" spans="1:9" s="21" customFormat="1" ht="19.5" customHeight="1" x14ac:dyDescent="0.35">
      <c r="A12" s="145" t="s">
        <v>94</v>
      </c>
      <c r="B12" s="146"/>
      <c r="C12" s="146"/>
      <c r="D12" s="146"/>
      <c r="E12" s="146"/>
      <c r="F12" s="146"/>
      <c r="G12" s="146"/>
      <c r="I12" s="109"/>
    </row>
    <row r="13" spans="1:9" s="14" customFormat="1" ht="31" x14ac:dyDescent="0.35">
      <c r="A13" s="60" t="s">
        <v>68</v>
      </c>
      <c r="B13" s="11" t="s">
        <v>7</v>
      </c>
      <c r="C13" s="60" t="s">
        <v>3</v>
      </c>
      <c r="D13" s="60" t="s">
        <v>4</v>
      </c>
      <c r="E13" s="12" t="s">
        <v>5</v>
      </c>
      <c r="F13" s="13" t="s">
        <v>9</v>
      </c>
      <c r="G13" s="13" t="s">
        <v>76</v>
      </c>
    </row>
    <row r="14" spans="1:9" s="14" customFormat="1" ht="15.5" x14ac:dyDescent="0.35">
      <c r="A14" s="11">
        <v>1</v>
      </c>
      <c r="B14" s="11">
        <v>2</v>
      </c>
      <c r="C14" s="60">
        <v>3</v>
      </c>
      <c r="D14" s="60">
        <v>4</v>
      </c>
      <c r="E14" s="11">
        <v>5</v>
      </c>
      <c r="F14" s="11">
        <v>6</v>
      </c>
      <c r="G14" s="11">
        <v>7</v>
      </c>
    </row>
    <row r="15" spans="1:9" s="48" customFormat="1" ht="18" customHeight="1" x14ac:dyDescent="0.35">
      <c r="A15" s="16" t="s">
        <v>1</v>
      </c>
      <c r="B15" s="140" t="s">
        <v>20</v>
      </c>
      <c r="C15" s="141"/>
      <c r="D15" s="141"/>
      <c r="E15" s="141"/>
      <c r="F15" s="141"/>
      <c r="G15" s="142"/>
    </row>
    <row r="16" spans="1:9" s="14" customFormat="1" ht="66" customHeight="1" x14ac:dyDescent="0.35">
      <c r="A16" s="17">
        <v>1</v>
      </c>
      <c r="B16" s="56" t="s">
        <v>137</v>
      </c>
      <c r="C16" s="152" t="s">
        <v>31</v>
      </c>
      <c r="D16" s="151" t="s">
        <v>18</v>
      </c>
      <c r="E16" s="110">
        <v>2152500</v>
      </c>
      <c r="F16" s="15"/>
      <c r="G16" s="19">
        <f>ROUND(E16*F16/1000,2)</f>
        <v>0</v>
      </c>
    </row>
    <row r="17" spans="1:8" s="14" customFormat="1" ht="33" customHeight="1" x14ac:dyDescent="0.35">
      <c r="A17" s="17">
        <v>2</v>
      </c>
      <c r="B17" s="56" t="s">
        <v>128</v>
      </c>
      <c r="C17" s="154"/>
      <c r="D17" s="151"/>
      <c r="E17" s="68">
        <v>66603</v>
      </c>
      <c r="F17" s="18"/>
      <c r="G17" s="19">
        <f t="shared" ref="G17:G18" si="0">ROUND(E17*F17/1000,2)</f>
        <v>0</v>
      </c>
      <c r="H17" s="111"/>
    </row>
    <row r="18" spans="1:8" s="14" customFormat="1" ht="33" customHeight="1" x14ac:dyDescent="0.35">
      <c r="A18" s="17">
        <v>3</v>
      </c>
      <c r="B18" s="56" t="s">
        <v>51</v>
      </c>
      <c r="C18" s="153"/>
      <c r="D18" s="56" t="s">
        <v>52</v>
      </c>
      <c r="E18" s="68">
        <v>2100000</v>
      </c>
      <c r="F18" s="18"/>
      <c r="G18" s="19">
        <f t="shared" si="0"/>
        <v>0</v>
      </c>
    </row>
    <row r="19" spans="1:8" s="48" customFormat="1" ht="18" customHeight="1" x14ac:dyDescent="0.35">
      <c r="A19" s="16" t="s">
        <v>2</v>
      </c>
      <c r="B19" s="140" t="s">
        <v>21</v>
      </c>
      <c r="C19" s="166"/>
      <c r="D19" s="166"/>
      <c r="E19" s="166"/>
      <c r="F19" s="166"/>
      <c r="G19" s="167"/>
    </row>
    <row r="20" spans="1:8" s="14" customFormat="1" ht="33" customHeight="1" x14ac:dyDescent="0.35">
      <c r="A20" s="17">
        <v>1</v>
      </c>
      <c r="B20" s="61" t="s">
        <v>140</v>
      </c>
      <c r="C20" s="56" t="s">
        <v>12</v>
      </c>
      <c r="D20" s="56" t="s">
        <v>18</v>
      </c>
      <c r="E20" s="68">
        <v>89593</v>
      </c>
      <c r="F20" s="18"/>
      <c r="G20" s="19">
        <f t="shared" ref="G20" si="1">ROUND(E20*F20/1000,2)</f>
        <v>0</v>
      </c>
    </row>
    <row r="21" spans="1:8" s="78" customFormat="1" ht="14.5" x14ac:dyDescent="0.35"/>
    <row r="22" spans="1:8" s="21" customFormat="1" ht="21" customHeight="1" x14ac:dyDescent="0.35">
      <c r="A22" s="145" t="s">
        <v>186</v>
      </c>
      <c r="B22" s="145"/>
      <c r="C22" s="145"/>
      <c r="D22" s="145"/>
      <c r="E22" s="145"/>
      <c r="F22" s="145"/>
      <c r="G22" s="145"/>
    </row>
    <row r="23" spans="1:8" s="14" customFormat="1" ht="31" x14ac:dyDescent="0.35">
      <c r="A23" s="60" t="s">
        <v>68</v>
      </c>
      <c r="B23" s="11" t="s">
        <v>7</v>
      </c>
      <c r="C23" s="60" t="s">
        <v>3</v>
      </c>
      <c r="D23" s="60" t="s">
        <v>4</v>
      </c>
      <c r="E23" s="12" t="s">
        <v>5</v>
      </c>
      <c r="F23" s="13" t="s">
        <v>9</v>
      </c>
      <c r="G23" s="13" t="s">
        <v>76</v>
      </c>
    </row>
    <row r="24" spans="1:8" s="14" customFormat="1" ht="15.5" x14ac:dyDescent="0.35">
      <c r="A24" s="11">
        <v>1</v>
      </c>
      <c r="B24" s="11">
        <v>2</v>
      </c>
      <c r="C24" s="60">
        <v>3</v>
      </c>
      <c r="D24" s="60">
        <v>4</v>
      </c>
      <c r="E24" s="11">
        <v>5</v>
      </c>
      <c r="F24" s="11">
        <v>6</v>
      </c>
      <c r="G24" s="11">
        <v>7</v>
      </c>
    </row>
    <row r="25" spans="1:8" s="48" customFormat="1" ht="18" customHeight="1" x14ac:dyDescent="0.35">
      <c r="A25" s="16" t="s">
        <v>1</v>
      </c>
      <c r="B25" s="140" t="s">
        <v>20</v>
      </c>
      <c r="C25" s="141"/>
      <c r="D25" s="141"/>
      <c r="E25" s="141"/>
      <c r="F25" s="141"/>
      <c r="G25" s="142"/>
    </row>
    <row r="26" spans="1:8" s="14" customFormat="1" ht="99.75" customHeight="1" x14ac:dyDescent="0.35">
      <c r="A26" s="17">
        <v>1</v>
      </c>
      <c r="B26" s="56" t="s">
        <v>51</v>
      </c>
      <c r="C26" s="56" t="s">
        <v>31</v>
      </c>
      <c r="D26" s="56" t="s">
        <v>52</v>
      </c>
      <c r="E26" s="68">
        <v>3700000</v>
      </c>
      <c r="F26" s="18"/>
      <c r="G26" s="19">
        <f t="shared" ref="G26" si="2">ROUND(E26*F26/1000,2)</f>
        <v>0</v>
      </c>
      <c r="H26" s="112"/>
    </row>
    <row r="27" spans="1:8" s="78" customFormat="1" ht="14.5" x14ac:dyDescent="0.35"/>
    <row r="28" spans="1:8" s="21" customFormat="1" ht="18" customHeight="1" x14ac:dyDescent="0.35">
      <c r="A28" s="107" t="s">
        <v>126</v>
      </c>
      <c r="B28" s="108"/>
      <c r="C28" s="108"/>
      <c r="D28" s="108"/>
      <c r="E28" s="108"/>
      <c r="F28" s="108"/>
      <c r="G28" s="108"/>
    </row>
    <row r="29" spans="1:8" s="14" customFormat="1" ht="31" x14ac:dyDescent="0.35">
      <c r="A29" s="60" t="s">
        <v>68</v>
      </c>
      <c r="B29" s="11" t="s">
        <v>7</v>
      </c>
      <c r="C29" s="60" t="s">
        <v>3</v>
      </c>
      <c r="D29" s="60" t="s">
        <v>4</v>
      </c>
      <c r="E29" s="12" t="s">
        <v>5</v>
      </c>
      <c r="F29" s="13" t="s">
        <v>9</v>
      </c>
      <c r="G29" s="13" t="s">
        <v>76</v>
      </c>
    </row>
    <row r="30" spans="1:8" s="14" customFormat="1" ht="15.5" x14ac:dyDescent="0.35">
      <c r="A30" s="11">
        <v>1</v>
      </c>
      <c r="B30" s="11">
        <v>2</v>
      </c>
      <c r="C30" s="60">
        <v>3</v>
      </c>
      <c r="D30" s="60">
        <v>4</v>
      </c>
      <c r="E30" s="11">
        <v>5</v>
      </c>
      <c r="F30" s="11">
        <v>6</v>
      </c>
      <c r="G30" s="11">
        <v>7</v>
      </c>
    </row>
    <row r="31" spans="1:8" s="48" customFormat="1" ht="18" customHeight="1" x14ac:dyDescent="0.35">
      <c r="A31" s="16" t="s">
        <v>1</v>
      </c>
      <c r="B31" s="140" t="s">
        <v>109</v>
      </c>
      <c r="C31" s="141"/>
      <c r="D31" s="141"/>
      <c r="E31" s="141"/>
      <c r="F31" s="141"/>
      <c r="G31" s="142"/>
    </row>
    <row r="32" spans="1:8" s="14" customFormat="1" ht="33" customHeight="1" x14ac:dyDescent="0.35">
      <c r="A32" s="17">
        <v>1</v>
      </c>
      <c r="B32" s="56" t="s">
        <v>110</v>
      </c>
      <c r="C32" s="152" t="s">
        <v>154</v>
      </c>
      <c r="D32" s="152" t="s">
        <v>10</v>
      </c>
      <c r="E32" s="68">
        <v>30000</v>
      </c>
      <c r="F32" s="18"/>
      <c r="G32" s="19">
        <f t="shared" ref="G32:G43" si="3">ROUND(E32*F32/1000,2)</f>
        <v>0</v>
      </c>
    </row>
    <row r="33" spans="1:9" s="14" customFormat="1" ht="33" customHeight="1" x14ac:dyDescent="0.35">
      <c r="A33" s="17">
        <v>2</v>
      </c>
      <c r="B33" s="56" t="s">
        <v>128</v>
      </c>
      <c r="C33" s="154"/>
      <c r="D33" s="154"/>
      <c r="E33" s="68">
        <v>30000</v>
      </c>
      <c r="F33" s="18"/>
      <c r="G33" s="19">
        <f t="shared" si="3"/>
        <v>0</v>
      </c>
    </row>
    <row r="34" spans="1:9" s="14" customFormat="1" ht="33" customHeight="1" x14ac:dyDescent="0.35">
      <c r="A34" s="17">
        <v>3</v>
      </c>
      <c r="B34" s="56" t="s">
        <v>65</v>
      </c>
      <c r="C34" s="169"/>
      <c r="D34" s="154"/>
      <c r="E34" s="68">
        <v>30000</v>
      </c>
      <c r="F34" s="18"/>
      <c r="G34" s="19">
        <f t="shared" si="3"/>
        <v>0</v>
      </c>
    </row>
    <row r="35" spans="1:9" s="14" customFormat="1" ht="33" customHeight="1" x14ac:dyDescent="0.35">
      <c r="A35" s="17">
        <v>4</v>
      </c>
      <c r="B35" s="56" t="s">
        <v>110</v>
      </c>
      <c r="C35" s="152" t="s">
        <v>112</v>
      </c>
      <c r="D35" s="154"/>
      <c r="E35" s="68">
        <v>60000</v>
      </c>
      <c r="F35" s="18"/>
      <c r="G35" s="19">
        <f t="shared" si="3"/>
        <v>0</v>
      </c>
    </row>
    <row r="36" spans="1:9" s="14" customFormat="1" ht="33" customHeight="1" x14ac:dyDescent="0.35">
      <c r="A36" s="17">
        <v>5</v>
      </c>
      <c r="B36" s="56" t="s">
        <v>128</v>
      </c>
      <c r="C36" s="154"/>
      <c r="D36" s="154"/>
      <c r="E36" s="68">
        <v>60000</v>
      </c>
      <c r="F36" s="18"/>
      <c r="G36" s="19">
        <f t="shared" si="3"/>
        <v>0</v>
      </c>
    </row>
    <row r="37" spans="1:9" s="14" customFormat="1" ht="33" customHeight="1" x14ac:dyDescent="0.35">
      <c r="A37" s="17">
        <v>6</v>
      </c>
      <c r="B37" s="56" t="s">
        <v>65</v>
      </c>
      <c r="C37" s="169"/>
      <c r="D37" s="154"/>
      <c r="E37" s="68">
        <v>60000</v>
      </c>
      <c r="F37" s="18"/>
      <c r="G37" s="19">
        <f t="shared" si="3"/>
        <v>0</v>
      </c>
    </row>
    <row r="38" spans="1:9" s="14" customFormat="1" ht="33" customHeight="1" x14ac:dyDescent="0.35">
      <c r="A38" s="17">
        <v>7</v>
      </c>
      <c r="B38" s="56" t="s">
        <v>110</v>
      </c>
      <c r="C38" s="152" t="s">
        <v>47</v>
      </c>
      <c r="D38" s="154"/>
      <c r="E38" s="68">
        <v>60000</v>
      </c>
      <c r="F38" s="18"/>
      <c r="G38" s="19">
        <f t="shared" ref="G38:G40" si="4">ROUND(E38*F38/1000,2)</f>
        <v>0</v>
      </c>
    </row>
    <row r="39" spans="1:9" s="14" customFormat="1" ht="33" customHeight="1" x14ac:dyDescent="0.35">
      <c r="A39" s="17">
        <v>8</v>
      </c>
      <c r="B39" s="56" t="s">
        <v>128</v>
      </c>
      <c r="C39" s="154"/>
      <c r="D39" s="154"/>
      <c r="E39" s="68">
        <v>60000</v>
      </c>
      <c r="F39" s="18"/>
      <c r="G39" s="19">
        <f t="shared" si="4"/>
        <v>0</v>
      </c>
    </row>
    <row r="40" spans="1:9" s="14" customFormat="1" ht="33" customHeight="1" x14ac:dyDescent="0.35">
      <c r="A40" s="17">
        <v>9</v>
      </c>
      <c r="B40" s="56" t="s">
        <v>65</v>
      </c>
      <c r="C40" s="169"/>
      <c r="D40" s="154"/>
      <c r="E40" s="68">
        <v>60000</v>
      </c>
      <c r="F40" s="18"/>
      <c r="G40" s="19">
        <f t="shared" si="4"/>
        <v>0</v>
      </c>
    </row>
    <row r="41" spans="1:9" s="14" customFormat="1" ht="170.5" x14ac:dyDescent="0.35">
      <c r="A41" s="17">
        <v>10</v>
      </c>
      <c r="B41" s="56" t="s">
        <v>65</v>
      </c>
      <c r="C41" s="56" t="s">
        <v>78</v>
      </c>
      <c r="D41" s="154"/>
      <c r="E41" s="68">
        <v>20000</v>
      </c>
      <c r="F41" s="18"/>
      <c r="G41" s="19">
        <f t="shared" si="3"/>
        <v>0</v>
      </c>
    </row>
    <row r="42" spans="1:9" s="14" customFormat="1" ht="33" customHeight="1" x14ac:dyDescent="0.35">
      <c r="A42" s="17">
        <v>11</v>
      </c>
      <c r="B42" s="56" t="s">
        <v>110</v>
      </c>
      <c r="C42" s="59" t="s">
        <v>113</v>
      </c>
      <c r="D42" s="154"/>
      <c r="E42" s="68">
        <v>25000</v>
      </c>
      <c r="F42" s="18"/>
      <c r="G42" s="19">
        <f t="shared" si="3"/>
        <v>0</v>
      </c>
    </row>
    <row r="43" spans="1:9" s="14" customFormat="1" ht="33" customHeight="1" x14ac:dyDescent="0.35">
      <c r="A43" s="17">
        <v>12</v>
      </c>
      <c r="B43" s="56" t="s">
        <v>110</v>
      </c>
      <c r="C43" s="59" t="s">
        <v>114</v>
      </c>
      <c r="D43" s="153"/>
      <c r="E43" s="68">
        <v>15000</v>
      </c>
      <c r="F43" s="18"/>
      <c r="G43" s="19">
        <f t="shared" si="3"/>
        <v>0</v>
      </c>
    </row>
    <row r="44" spans="1:9" s="48" customFormat="1" ht="18" customHeight="1" x14ac:dyDescent="0.35">
      <c r="A44" s="16" t="s">
        <v>2</v>
      </c>
      <c r="B44" s="140" t="s">
        <v>8</v>
      </c>
      <c r="C44" s="164"/>
      <c r="D44" s="164"/>
      <c r="E44" s="164"/>
      <c r="F44" s="164"/>
      <c r="G44" s="165"/>
    </row>
    <row r="45" spans="1:9" s="14" customFormat="1" ht="33" customHeight="1" x14ac:dyDescent="0.35">
      <c r="A45" s="17">
        <v>1</v>
      </c>
      <c r="B45" s="56" t="s">
        <v>65</v>
      </c>
      <c r="C45" s="59" t="s">
        <v>115</v>
      </c>
      <c r="D45" s="152" t="s">
        <v>10</v>
      </c>
      <c r="E45" s="68">
        <v>200000</v>
      </c>
      <c r="F45" s="15"/>
      <c r="G45" s="19">
        <f>ROUND(E45*F45/1000,2)</f>
        <v>0</v>
      </c>
    </row>
    <row r="46" spans="1:9" s="14" customFormat="1" ht="46.5" x14ac:dyDescent="0.35">
      <c r="A46" s="17">
        <v>2</v>
      </c>
      <c r="B46" s="56" t="s">
        <v>65</v>
      </c>
      <c r="C46" s="56" t="s">
        <v>155</v>
      </c>
      <c r="D46" s="153"/>
      <c r="E46" s="68">
        <v>5000</v>
      </c>
      <c r="F46" s="18"/>
      <c r="G46" s="19">
        <f t="shared" ref="G46:G48" si="5">ROUND(E46*F46/1000,2)</f>
        <v>0</v>
      </c>
    </row>
    <row r="47" spans="1:9" s="48" customFormat="1" ht="18" customHeight="1" x14ac:dyDescent="0.35">
      <c r="A47" s="16" t="s">
        <v>30</v>
      </c>
      <c r="B47" s="140" t="s">
        <v>38</v>
      </c>
      <c r="C47" s="164"/>
      <c r="D47" s="164"/>
      <c r="E47" s="164"/>
      <c r="F47" s="164"/>
      <c r="G47" s="165"/>
    </row>
    <row r="48" spans="1:9" s="14" customFormat="1" ht="99" customHeight="1" x14ac:dyDescent="0.35">
      <c r="A48" s="17">
        <v>1</v>
      </c>
      <c r="B48" s="55" t="s">
        <v>119</v>
      </c>
      <c r="C48" s="56" t="s">
        <v>120</v>
      </c>
      <c r="D48" s="56" t="s">
        <v>18</v>
      </c>
      <c r="E48" s="68">
        <v>45911</v>
      </c>
      <c r="F48" s="18"/>
      <c r="G48" s="58">
        <f t="shared" si="5"/>
        <v>0</v>
      </c>
      <c r="H48" s="91"/>
      <c r="I48" s="92"/>
    </row>
    <row r="49" spans="1:19" s="48" customFormat="1" ht="18" customHeight="1" x14ac:dyDescent="0.35">
      <c r="A49" s="16" t="s">
        <v>36</v>
      </c>
      <c r="B49" s="140" t="s">
        <v>121</v>
      </c>
      <c r="C49" s="166"/>
      <c r="D49" s="166"/>
      <c r="E49" s="166"/>
      <c r="F49" s="166"/>
      <c r="G49" s="167"/>
      <c r="H49" s="93"/>
    </row>
    <row r="50" spans="1:19" s="14" customFormat="1" ht="90" customHeight="1" x14ac:dyDescent="0.35">
      <c r="A50" s="17">
        <v>1</v>
      </c>
      <c r="B50" s="56" t="s">
        <v>130</v>
      </c>
      <c r="C50" s="56" t="s">
        <v>122</v>
      </c>
      <c r="D50" s="56" t="s">
        <v>10</v>
      </c>
      <c r="E50" s="68">
        <v>5000</v>
      </c>
      <c r="F50" s="18"/>
      <c r="G50" s="19">
        <f t="shared" ref="G50" si="6">ROUND(E50*F50/1000,2)</f>
        <v>0</v>
      </c>
      <c r="H50" s="93"/>
    </row>
    <row r="51" spans="1:19" s="78" customFormat="1" ht="14.5" x14ac:dyDescent="0.35"/>
    <row r="52" spans="1:19" s="21" customFormat="1" ht="21" customHeight="1" x14ac:dyDescent="0.35">
      <c r="A52" s="145" t="s">
        <v>82</v>
      </c>
      <c r="B52" s="146"/>
      <c r="C52" s="146"/>
      <c r="D52" s="146"/>
      <c r="E52" s="146"/>
      <c r="F52" s="146"/>
      <c r="G52" s="146"/>
    </row>
    <row r="53" spans="1:19" s="78" customFormat="1" ht="15" customHeight="1" x14ac:dyDescent="0.35"/>
    <row r="54" spans="1:19" s="14" customFormat="1" ht="57" customHeight="1" x14ac:dyDescent="0.35">
      <c r="A54" s="60" t="s">
        <v>68</v>
      </c>
      <c r="B54" s="11" t="s">
        <v>7</v>
      </c>
      <c r="C54" s="60" t="s">
        <v>75</v>
      </c>
      <c r="D54" s="12" t="s">
        <v>5</v>
      </c>
      <c r="E54" s="12" t="s">
        <v>85</v>
      </c>
      <c r="F54" s="13" t="s">
        <v>77</v>
      </c>
      <c r="G54" s="13" t="s">
        <v>76</v>
      </c>
    </row>
    <row r="55" spans="1:19" s="14" customFormat="1" ht="15.5" x14ac:dyDescent="0.35">
      <c r="A55" s="11">
        <v>1</v>
      </c>
      <c r="B55" s="11">
        <v>2</v>
      </c>
      <c r="C55" s="60">
        <v>3</v>
      </c>
      <c r="D55" s="11">
        <v>4</v>
      </c>
      <c r="E55" s="11">
        <v>5</v>
      </c>
      <c r="F55" s="11">
        <v>6</v>
      </c>
      <c r="G55" s="11">
        <v>7</v>
      </c>
    </row>
    <row r="56" spans="1:19" s="48" customFormat="1" ht="18" customHeight="1" x14ac:dyDescent="0.35">
      <c r="A56" s="22" t="s">
        <v>1</v>
      </c>
      <c r="B56" s="140" t="s">
        <v>124</v>
      </c>
      <c r="C56" s="168"/>
      <c r="D56" s="168"/>
      <c r="E56" s="168"/>
      <c r="F56" s="168"/>
      <c r="G56" s="168"/>
    </row>
    <row r="57" spans="1:19" s="14" customFormat="1" ht="99" customHeight="1" x14ac:dyDescent="0.35">
      <c r="A57" s="17">
        <v>1</v>
      </c>
      <c r="B57" s="56" t="s">
        <v>99</v>
      </c>
      <c r="C57" s="17">
        <v>12</v>
      </c>
      <c r="D57" s="23" t="s">
        <v>125</v>
      </c>
      <c r="E57" s="23" t="s">
        <v>86</v>
      </c>
      <c r="F57" s="18"/>
      <c r="G57" s="19">
        <f>C57*F57</f>
        <v>0</v>
      </c>
    </row>
    <row r="58" spans="1:19" s="78" customFormat="1" ht="14.5" x14ac:dyDescent="0.35">
      <c r="A58" s="84"/>
      <c r="B58" s="85"/>
      <c r="C58" s="86"/>
      <c r="D58" s="86"/>
      <c r="E58" s="87"/>
      <c r="F58" s="88"/>
    </row>
    <row r="59" spans="1:19" s="78" customFormat="1" ht="14.5" x14ac:dyDescent="0.35"/>
    <row r="60" spans="1:19" s="78" customFormat="1" ht="14.5" x14ac:dyDescent="0.35"/>
    <row r="61" spans="1:19" s="63" customFormat="1" ht="21" customHeight="1" x14ac:dyDescent="0.5">
      <c r="A61" s="145" t="s">
        <v>83</v>
      </c>
      <c r="B61" s="146"/>
      <c r="C61" s="139"/>
      <c r="D61" s="139"/>
      <c r="E61" s="139"/>
      <c r="F61" s="139"/>
      <c r="G61" s="139"/>
    </row>
    <row r="62" spans="1:19" customFormat="1" ht="15" customHeight="1" x14ac:dyDescent="0.35"/>
    <row r="63" spans="1:19" customFormat="1" ht="15" customHeight="1" x14ac:dyDescent="0.35">
      <c r="A63" s="33" t="s">
        <v>157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</row>
    <row r="64" spans="1:19" customFormat="1" ht="15" customHeight="1" x14ac:dyDescent="0.35">
      <c r="A64" s="33" t="s">
        <v>158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</row>
    <row r="65" spans="1:20" customFormat="1" ht="15" customHeight="1" x14ac:dyDescent="0.35">
      <c r="A65" s="33" t="s">
        <v>159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</row>
    <row r="66" spans="1:20" customFormat="1" ht="15" customHeight="1" x14ac:dyDescent="0.35">
      <c r="A66" s="32" t="s">
        <v>42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</row>
    <row r="67" spans="1:20" customFormat="1" ht="15" customHeight="1" x14ac:dyDescent="0.35">
      <c r="A67" s="32" t="s">
        <v>163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</row>
    <row r="68" spans="1:20" customFormat="1" ht="15" customHeight="1" x14ac:dyDescent="0.35">
      <c r="A68" s="32" t="s">
        <v>164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</row>
    <row r="69" spans="1:20" customFormat="1" ht="15" customHeight="1" x14ac:dyDescent="0.35">
      <c r="A69" s="32" t="s">
        <v>165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</row>
    <row r="70" spans="1:20" customFormat="1" ht="15" customHeight="1" x14ac:dyDescent="0.35">
      <c r="A70" s="32" t="s">
        <v>166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</row>
    <row r="71" spans="1:20" customFormat="1" ht="15" customHeight="1" x14ac:dyDescent="0.35">
      <c r="A71" s="32" t="s">
        <v>167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</row>
    <row r="72" spans="1:20" s="1" customFormat="1" ht="15" customHeight="1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20" s="32" customFormat="1" ht="18" customHeight="1" x14ac:dyDescent="0.35">
      <c r="A73" s="170" t="s">
        <v>32</v>
      </c>
      <c r="B73" s="171"/>
      <c r="C73" s="34"/>
      <c r="D73" s="35"/>
      <c r="E73" s="35"/>
    </row>
    <row r="74" spans="1:20" s="30" customFormat="1" ht="75" customHeight="1" x14ac:dyDescent="0.35">
      <c r="A74" s="60" t="s">
        <v>68</v>
      </c>
      <c r="B74" s="36" t="s">
        <v>33</v>
      </c>
      <c r="C74" s="36" t="s">
        <v>67</v>
      </c>
      <c r="D74" s="37" t="s">
        <v>40</v>
      </c>
      <c r="E74" s="37" t="s">
        <v>234</v>
      </c>
      <c r="F74" s="36" t="s">
        <v>69</v>
      </c>
      <c r="G74" s="36" t="s">
        <v>44</v>
      </c>
      <c r="H74" s="36" t="s">
        <v>34</v>
      </c>
      <c r="I74" s="54" t="s">
        <v>66</v>
      </c>
      <c r="J74" s="54" t="s">
        <v>43</v>
      </c>
      <c r="K74" s="38" t="s">
        <v>27</v>
      </c>
      <c r="L74" s="38" t="s">
        <v>72</v>
      </c>
      <c r="M74" s="38" t="s">
        <v>28</v>
      </c>
      <c r="N74" s="38" t="s">
        <v>29</v>
      </c>
      <c r="O74" s="38" t="s">
        <v>71</v>
      </c>
      <c r="P74" s="39" t="s">
        <v>41</v>
      </c>
      <c r="Q74" s="39" t="s">
        <v>101</v>
      </c>
      <c r="R74" s="38" t="s">
        <v>35</v>
      </c>
      <c r="S74" s="38" t="s">
        <v>70</v>
      </c>
      <c r="T74" s="53" t="s">
        <v>45</v>
      </c>
    </row>
    <row r="75" spans="1:20" s="32" customFormat="1" ht="46.5" x14ac:dyDescent="0.35">
      <c r="A75" s="17">
        <v>1</v>
      </c>
      <c r="B75" s="40" t="s">
        <v>103</v>
      </c>
      <c r="C75" s="41" t="s">
        <v>104</v>
      </c>
      <c r="D75" s="42" t="s">
        <v>105</v>
      </c>
      <c r="E75" s="43">
        <v>20760</v>
      </c>
      <c r="F75" s="17">
        <v>2013</v>
      </c>
      <c r="G75" s="17">
        <v>68</v>
      </c>
      <c r="H75" s="17">
        <v>1560</v>
      </c>
      <c r="I75" s="55">
        <v>5</v>
      </c>
      <c r="J75" s="113" t="s">
        <v>102</v>
      </c>
      <c r="K75" s="44" t="s">
        <v>100</v>
      </c>
      <c r="L75" s="44">
        <v>3</v>
      </c>
      <c r="M75" s="44" t="s">
        <v>100</v>
      </c>
      <c r="N75" s="44" t="s">
        <v>100</v>
      </c>
      <c r="O75" s="44">
        <v>5</v>
      </c>
      <c r="P75" s="45" t="s">
        <v>169</v>
      </c>
      <c r="Q75" s="67" t="s">
        <v>168</v>
      </c>
      <c r="R75" s="44" t="s">
        <v>100</v>
      </c>
      <c r="S75" s="44" t="s">
        <v>100</v>
      </c>
      <c r="T75" s="46"/>
    </row>
    <row r="76" spans="1:20" s="78" customFormat="1" ht="14.5" x14ac:dyDescent="0.35">
      <c r="A76" s="84"/>
      <c r="B76" s="85"/>
      <c r="C76" s="86"/>
      <c r="D76" s="86"/>
      <c r="E76" s="87"/>
      <c r="F76" s="88"/>
    </row>
    <row r="77" spans="1:20" s="78" customFormat="1" ht="14.5" x14ac:dyDescent="0.35"/>
    <row r="78" spans="1:20" s="78" customFormat="1" ht="14.5" x14ac:dyDescent="0.35"/>
    <row r="79" spans="1:20" s="24" customFormat="1" ht="21" customHeight="1" x14ac:dyDescent="0.35">
      <c r="A79" s="138" t="s">
        <v>49</v>
      </c>
      <c r="B79" s="162"/>
      <c r="C79" s="162"/>
      <c r="D79" s="162"/>
      <c r="E79" s="162"/>
      <c r="F79" s="163"/>
      <c r="G79" s="98"/>
    </row>
    <row r="80" spans="1:20" s="78" customFormat="1" ht="15" customHeight="1" x14ac:dyDescent="0.35">
      <c r="C80" s="99"/>
      <c r="D80" s="99"/>
      <c r="E80" s="99"/>
      <c r="G80" s="49"/>
    </row>
    <row r="81" spans="1:8" s="24" customFormat="1" ht="75" customHeight="1" x14ac:dyDescent="0.35">
      <c r="A81" s="60" t="s">
        <v>68</v>
      </c>
      <c r="B81" s="60" t="s">
        <v>23</v>
      </c>
      <c r="C81" s="60" t="s">
        <v>25</v>
      </c>
      <c r="D81" s="60" t="s">
        <v>24</v>
      </c>
      <c r="E81" s="160" t="s">
        <v>26</v>
      </c>
      <c r="F81" s="161"/>
    </row>
    <row r="82" spans="1:8" s="24" customFormat="1" ht="24" customHeight="1" x14ac:dyDescent="0.35">
      <c r="A82" s="60">
        <v>1</v>
      </c>
      <c r="B82" s="26" t="s">
        <v>0</v>
      </c>
      <c r="C82" s="27">
        <f>SUM(G16:G18)+G26+SUM(G32:G43)</f>
        <v>0</v>
      </c>
      <c r="D82" s="66">
        <f>ROUND(C82*0.085,2)</f>
        <v>0</v>
      </c>
      <c r="E82" s="155">
        <f>C82+D82</f>
        <v>0</v>
      </c>
      <c r="F82" s="156"/>
    </row>
    <row r="83" spans="1:8" s="24" customFormat="1" ht="24" customHeight="1" x14ac:dyDescent="0.35">
      <c r="A83" s="60">
        <v>2</v>
      </c>
      <c r="B83" s="28" t="s">
        <v>8</v>
      </c>
      <c r="C83" s="27">
        <f>G45+G46</f>
        <v>0</v>
      </c>
      <c r="D83" s="66">
        <f t="shared" ref="D83:D88" si="7">ROUND(C83*0.085,2)</f>
        <v>0</v>
      </c>
      <c r="E83" s="155">
        <f t="shared" ref="E83:E88" si="8">C83+D83</f>
        <v>0</v>
      </c>
      <c r="F83" s="156"/>
    </row>
    <row r="84" spans="1:8" s="24" customFormat="1" ht="24" customHeight="1" x14ac:dyDescent="0.35">
      <c r="A84" s="60">
        <v>3</v>
      </c>
      <c r="B84" s="26" t="s">
        <v>13</v>
      </c>
      <c r="C84" s="27">
        <f>G20</f>
        <v>0</v>
      </c>
      <c r="D84" s="66">
        <f t="shared" si="7"/>
        <v>0</v>
      </c>
      <c r="E84" s="155">
        <f t="shared" si="8"/>
        <v>0</v>
      </c>
      <c r="F84" s="156"/>
    </row>
    <row r="85" spans="1:8" s="24" customFormat="1" ht="24" customHeight="1" x14ac:dyDescent="0.35">
      <c r="A85" s="60">
        <v>4</v>
      </c>
      <c r="B85" s="28" t="s">
        <v>37</v>
      </c>
      <c r="C85" s="27">
        <f>G50</f>
        <v>0</v>
      </c>
      <c r="D85" s="66">
        <f t="shared" si="7"/>
        <v>0</v>
      </c>
      <c r="E85" s="155">
        <f t="shared" si="8"/>
        <v>0</v>
      </c>
      <c r="F85" s="156"/>
    </row>
    <row r="86" spans="1:8" s="24" customFormat="1" ht="24" customHeight="1" x14ac:dyDescent="0.35">
      <c r="A86" s="60">
        <v>5</v>
      </c>
      <c r="B86" s="28" t="s">
        <v>38</v>
      </c>
      <c r="C86" s="27">
        <f>G48</f>
        <v>0</v>
      </c>
      <c r="D86" s="66">
        <f t="shared" si="7"/>
        <v>0</v>
      </c>
      <c r="E86" s="155">
        <f t="shared" si="8"/>
        <v>0</v>
      </c>
      <c r="F86" s="156"/>
    </row>
    <row r="87" spans="1:8" s="24" customFormat="1" ht="24" customHeight="1" x14ac:dyDescent="0.35">
      <c r="A87" s="60">
        <v>6</v>
      </c>
      <c r="B87" s="28" t="s">
        <v>6</v>
      </c>
      <c r="C87" s="27">
        <f>G57</f>
        <v>0</v>
      </c>
      <c r="D87" s="66">
        <f t="shared" si="7"/>
        <v>0</v>
      </c>
      <c r="E87" s="155">
        <f t="shared" si="8"/>
        <v>0</v>
      </c>
      <c r="F87" s="156"/>
    </row>
    <row r="88" spans="1:8" s="24" customFormat="1" ht="24" customHeight="1" thickBot="1" x14ac:dyDescent="0.4">
      <c r="A88" s="60">
        <v>7</v>
      </c>
      <c r="B88" s="28" t="s">
        <v>50</v>
      </c>
      <c r="C88" s="52">
        <f>T75</f>
        <v>0</v>
      </c>
      <c r="D88" s="66">
        <f t="shared" si="7"/>
        <v>0</v>
      </c>
      <c r="E88" s="155">
        <f t="shared" si="8"/>
        <v>0</v>
      </c>
      <c r="F88" s="156"/>
    </row>
    <row r="89" spans="1:8" s="24" customFormat="1" ht="24" customHeight="1" thickBot="1" x14ac:dyDescent="0.4">
      <c r="A89" s="100"/>
      <c r="B89" s="100" t="s">
        <v>19</v>
      </c>
      <c r="C89" s="101">
        <f>SUM(C82:C88)</f>
        <v>0</v>
      </c>
      <c r="D89" s="101">
        <f>SUM(D82:D88)</f>
        <v>0</v>
      </c>
      <c r="E89" s="158">
        <f>SUM(E82:F88)</f>
        <v>0</v>
      </c>
      <c r="F89" s="159"/>
    </row>
    <row r="90" spans="1:8" s="97" customFormat="1" ht="14.5" x14ac:dyDescent="0.35">
      <c r="A90" s="84"/>
      <c r="B90" s="86"/>
      <c r="C90" s="86"/>
      <c r="D90" s="84"/>
      <c r="E90" s="95"/>
      <c r="F90" s="95"/>
      <c r="G90" s="88"/>
      <c r="H90" s="96"/>
    </row>
    <row r="91" spans="1:8" s="4" customFormat="1" ht="15" customHeight="1" x14ac:dyDescent="0.35">
      <c r="A91" s="3"/>
      <c r="B91" s="6"/>
      <c r="C91" s="6"/>
      <c r="E91" s="8"/>
      <c r="F91" s="7"/>
      <c r="G91" s="9"/>
    </row>
    <row r="92" spans="1:8" s="97" customFormat="1" ht="14.5" x14ac:dyDescent="0.35">
      <c r="A92" s="84"/>
      <c r="B92" s="94"/>
      <c r="C92" s="86"/>
      <c r="D92" s="84"/>
      <c r="E92" s="95"/>
      <c r="F92" s="95"/>
      <c r="G92" s="88"/>
      <c r="H92" s="96"/>
    </row>
    <row r="93" spans="1:8" s="14" customFormat="1" ht="18" customHeight="1" x14ac:dyDescent="0.35">
      <c r="A93" s="157" t="s">
        <v>73</v>
      </c>
      <c r="B93" s="139"/>
      <c r="C93" s="139"/>
      <c r="D93" s="139"/>
      <c r="E93" s="139"/>
      <c r="F93" s="139"/>
      <c r="G93" s="139"/>
      <c r="H93" s="24"/>
    </row>
    <row r="94" spans="1:8" s="14" customFormat="1" ht="18" customHeight="1" x14ac:dyDescent="0.35">
      <c r="A94" s="157" t="s">
        <v>257</v>
      </c>
      <c r="B94" s="139"/>
      <c r="C94" s="139"/>
      <c r="D94" s="139"/>
      <c r="E94" s="139"/>
      <c r="F94" s="139"/>
      <c r="G94" s="139"/>
      <c r="H94" s="24"/>
    </row>
    <row r="95" spans="1:8" s="14" customFormat="1" ht="18" customHeight="1" x14ac:dyDescent="0.35">
      <c r="A95" s="157" t="s">
        <v>39</v>
      </c>
      <c r="B95" s="139"/>
      <c r="C95" s="139"/>
      <c r="D95" s="139"/>
      <c r="E95" s="139"/>
      <c r="F95" s="139"/>
      <c r="G95" s="139"/>
      <c r="H95" s="24"/>
    </row>
    <row r="96" spans="1:8" s="14" customFormat="1" ht="18" customHeight="1" x14ac:dyDescent="0.35">
      <c r="A96" s="157" t="s">
        <v>22</v>
      </c>
      <c r="B96" s="139"/>
      <c r="C96" s="139"/>
      <c r="D96" s="139"/>
      <c r="E96" s="139"/>
      <c r="F96" s="139"/>
      <c r="G96" s="139"/>
      <c r="H96" s="24"/>
    </row>
    <row r="97" spans="1:8" s="14" customFormat="1" ht="36" customHeight="1" x14ac:dyDescent="0.35">
      <c r="A97" s="157" t="s">
        <v>156</v>
      </c>
      <c r="B97" s="139"/>
      <c r="C97" s="139"/>
      <c r="D97" s="139"/>
      <c r="E97" s="139"/>
      <c r="F97" s="139"/>
      <c r="G97" s="139"/>
      <c r="H97" s="24"/>
    </row>
    <row r="98" spans="1:8" s="14" customFormat="1" ht="36" customHeight="1" x14ac:dyDescent="0.35">
      <c r="A98" s="157" t="s">
        <v>162</v>
      </c>
      <c r="B98" s="139"/>
      <c r="C98" s="139"/>
      <c r="D98" s="139"/>
      <c r="E98" s="139"/>
      <c r="F98" s="139"/>
      <c r="G98" s="139"/>
      <c r="H98" s="24"/>
    </row>
    <row r="99" spans="1:8" s="10" customFormat="1" ht="15" customHeight="1" x14ac:dyDescent="0.35"/>
    <row r="100" spans="1:8" s="10" customFormat="1" ht="15" customHeight="1" x14ac:dyDescent="0.35"/>
    <row r="101" spans="1:8" ht="15" customHeight="1" x14ac:dyDescent="0.35"/>
    <row r="102" spans="1:8" ht="15" customHeight="1" x14ac:dyDescent="0.35"/>
    <row r="103" spans="1:8" ht="15" customHeight="1" x14ac:dyDescent="0.35"/>
    <row r="104" spans="1:8" s="24" customFormat="1" ht="15" customHeight="1" x14ac:dyDescent="0.35">
      <c r="A104" s="31"/>
      <c r="B104" s="32"/>
      <c r="C104" s="32"/>
      <c r="D104" s="32"/>
      <c r="E104" s="32"/>
      <c r="F104" s="25"/>
    </row>
    <row r="105" spans="1:8" s="24" customFormat="1" ht="15" customHeight="1" x14ac:dyDescent="0.35">
      <c r="A105" s="31" t="s">
        <v>14</v>
      </c>
      <c r="B105" s="32" t="s">
        <v>17</v>
      </c>
      <c r="C105" s="32" t="s">
        <v>15</v>
      </c>
      <c r="D105" s="47" t="s">
        <v>74</v>
      </c>
      <c r="E105" s="47"/>
      <c r="F105" s="25"/>
    </row>
    <row r="106" spans="1:8" s="24" customFormat="1" ht="15" customHeight="1" x14ac:dyDescent="0.35">
      <c r="E106" s="29"/>
      <c r="F106" s="25"/>
    </row>
    <row r="107" spans="1:8" s="24" customFormat="1" ht="15" customHeight="1" x14ac:dyDescent="0.35">
      <c r="D107" s="64"/>
      <c r="E107" s="65"/>
      <c r="F107" s="65"/>
    </row>
    <row r="108" spans="1:8" s="24" customFormat="1" ht="15" customHeight="1" x14ac:dyDescent="0.35">
      <c r="E108" s="29"/>
      <c r="F108" s="25"/>
    </row>
    <row r="109" spans="1:8" s="14" customFormat="1" ht="15" customHeight="1" x14ac:dyDescent="0.35">
      <c r="A109" s="24"/>
      <c r="B109" s="24"/>
      <c r="C109" s="24"/>
      <c r="D109" s="24" t="s">
        <v>16</v>
      </c>
      <c r="E109" s="32"/>
      <c r="F109" s="25"/>
      <c r="G109" s="24"/>
    </row>
    <row r="110" spans="1:8" s="24" customFormat="1" ht="15" customHeight="1" x14ac:dyDescent="0.35">
      <c r="E110" s="29"/>
      <c r="F110" s="25"/>
    </row>
    <row r="111" spans="1:8" s="14" customFormat="1" ht="15" customHeight="1" x14ac:dyDescent="0.35">
      <c r="A111" s="24"/>
      <c r="B111" s="24"/>
      <c r="C111" s="24"/>
      <c r="D111" s="64"/>
      <c r="E111" s="65"/>
      <c r="F111" s="65"/>
      <c r="G111" s="24"/>
    </row>
    <row r="112" spans="1:8" s="14" customFormat="1" ht="15" customHeight="1" x14ac:dyDescent="0.35"/>
    <row r="113" s="14" customFormat="1" ht="15" customHeight="1" x14ac:dyDescent="0.35"/>
    <row r="114" s="10" customFormat="1" ht="15" customHeight="1" x14ac:dyDescent="0.35"/>
    <row r="115" s="10" customFormat="1" ht="15" customHeight="1" x14ac:dyDescent="0.35"/>
    <row r="116" s="10" customFormat="1" ht="15" customHeight="1" x14ac:dyDescent="0.35"/>
    <row r="117" s="2" customFormat="1" ht="15" customHeight="1" x14ac:dyDescent="0.35"/>
    <row r="118" s="2" customFormat="1" ht="15" customHeight="1" x14ac:dyDescent="0.35"/>
    <row r="119" s="2" customFormat="1" ht="15" customHeight="1" x14ac:dyDescent="0.35"/>
    <row r="120" s="2" customFormat="1" ht="15" customHeight="1" x14ac:dyDescent="0.35"/>
    <row r="121" s="2" customFormat="1" ht="15" customHeight="1" x14ac:dyDescent="0.35"/>
    <row r="122" s="2" customFormat="1" ht="15" customHeight="1" x14ac:dyDescent="0.35"/>
    <row r="123" s="2" customFormat="1" ht="15" customHeight="1" x14ac:dyDescent="0.35"/>
    <row r="124" s="2" customFormat="1" ht="15" customHeight="1" x14ac:dyDescent="0.35"/>
    <row r="125" s="2" customFormat="1" ht="15" customHeight="1" x14ac:dyDescent="0.35"/>
    <row r="126" s="2" customFormat="1" ht="15" customHeight="1" x14ac:dyDescent="0.35"/>
    <row r="127" s="2" customFormat="1" ht="15" customHeight="1" x14ac:dyDescent="0.35"/>
    <row r="128" s="2" customFormat="1" ht="15" customHeight="1" x14ac:dyDescent="0.35"/>
  </sheetData>
  <sheetProtection algorithmName="SHA-512" hashValue="EF1AvtLu2/+rVTfnbym3DbyQuDd1QzF+k2X4tld4AAA6bNpHf4PX1N54jY3xVT80Mz4n6a7nljqv/rWL5PqpLQ==" saltValue="mAhn/HQFGMRlEntpUQjtAw==" spinCount="100000" sheet="1" objects="1" scenarios="1" selectLockedCells="1"/>
  <mergeCells count="41">
    <mergeCell ref="E89:F89"/>
    <mergeCell ref="A97:G97"/>
    <mergeCell ref="A98:G98"/>
    <mergeCell ref="B56:G56"/>
    <mergeCell ref="A5:G5"/>
    <mergeCell ref="A12:G12"/>
    <mergeCell ref="A52:G52"/>
    <mergeCell ref="A61:G61"/>
    <mergeCell ref="A73:B73"/>
    <mergeCell ref="A79:F79"/>
    <mergeCell ref="E81:F81"/>
    <mergeCell ref="A93:G93"/>
    <mergeCell ref="A94:G94"/>
    <mergeCell ref="A95:G95"/>
    <mergeCell ref="A96:G96"/>
    <mergeCell ref="E87:F87"/>
    <mergeCell ref="E88:F88"/>
    <mergeCell ref="B19:G19"/>
    <mergeCell ref="E82:F82"/>
    <mergeCell ref="E83:F83"/>
    <mergeCell ref="E84:F84"/>
    <mergeCell ref="E85:F85"/>
    <mergeCell ref="D45:D46"/>
    <mergeCell ref="B47:G47"/>
    <mergeCell ref="B49:G49"/>
    <mergeCell ref="C32:C34"/>
    <mergeCell ref="C35:C37"/>
    <mergeCell ref="C38:C40"/>
    <mergeCell ref="D32:D43"/>
    <mergeCell ref="C16:C18"/>
    <mergeCell ref="D16:D17"/>
    <mergeCell ref="E86:F86"/>
    <mergeCell ref="A22:G22"/>
    <mergeCell ref="B25:G25"/>
    <mergeCell ref="B31:G31"/>
    <mergeCell ref="B44:G44"/>
    <mergeCell ref="A3:G3"/>
    <mergeCell ref="C7:D7"/>
    <mergeCell ref="C8:G8"/>
    <mergeCell ref="A1:B1"/>
    <mergeCell ref="B15:G15"/>
  </mergeCells>
  <pageMargins left="0.11811023622047245" right="0.11811023622047245" top="0.74803149606299213" bottom="0.74803149606299213" header="0.31496062992125984" footer="0.31496062992125984"/>
  <pageSetup paperSize="9" scale="50" fitToHeight="0" orientation="portrait" r:id="rId1"/>
  <headerFooter>
    <oddFooter>&amp;C&amp;P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20"/>
  <sheetViews>
    <sheetView zoomScale="90" zoomScaleNormal="90" workbookViewId="0">
      <selection activeCell="C7" sqref="C7:D7"/>
    </sheetView>
  </sheetViews>
  <sheetFormatPr defaultColWidth="9.08984375" defaultRowHeight="14" x14ac:dyDescent="0.35"/>
  <cols>
    <col min="1" max="1" width="5.6328125" style="2" customWidth="1"/>
    <col min="2" max="2" width="51.6328125" style="2" customWidth="1"/>
    <col min="3" max="4" width="24.6328125" style="2" customWidth="1"/>
    <col min="5" max="5" width="18.6328125" style="2" customWidth="1"/>
    <col min="6" max="7" width="16.6328125" style="2" customWidth="1"/>
    <col min="8" max="8" width="10.6328125" style="2" customWidth="1"/>
    <col min="9" max="9" width="10.81640625" style="2" customWidth="1"/>
    <col min="10" max="10" width="9.6328125" style="2" customWidth="1"/>
    <col min="11" max="14" width="5.6328125" style="2" customWidth="1"/>
    <col min="15" max="15" width="10.36328125" style="2" customWidth="1"/>
    <col min="16" max="16" width="27.54296875" style="2" bestFit="1" customWidth="1"/>
    <col min="17" max="17" width="9.54296875" style="2" bestFit="1" customWidth="1"/>
    <col min="18" max="18" width="10.1796875" style="2" bestFit="1" customWidth="1"/>
    <col min="19" max="19" width="16.54296875" style="2" customWidth="1"/>
    <col min="20" max="20" width="21.6328125" style="2" customWidth="1"/>
    <col min="21" max="21" width="11.6328125" style="2" customWidth="1"/>
    <col min="22" max="16384" width="9.08984375" style="2"/>
  </cols>
  <sheetData>
    <row r="1" spans="1:9" s="78" customFormat="1" ht="17.399999999999999" customHeight="1" x14ac:dyDescent="0.35">
      <c r="A1" s="138" t="s">
        <v>127</v>
      </c>
      <c r="B1" s="139"/>
      <c r="D1" s="114"/>
    </row>
    <row r="2" spans="1:9" s="78" customFormat="1" ht="14.5" x14ac:dyDescent="0.35"/>
    <row r="3" spans="1:9" s="78" customFormat="1" ht="24" customHeight="1" x14ac:dyDescent="0.35">
      <c r="A3" s="147" t="s">
        <v>46</v>
      </c>
      <c r="B3" s="146"/>
      <c r="C3" s="146"/>
      <c r="D3" s="146"/>
      <c r="E3" s="146"/>
      <c r="F3" s="146"/>
      <c r="G3" s="146"/>
    </row>
    <row r="4" spans="1:9" s="78" customFormat="1" ht="15" customHeight="1" x14ac:dyDescent="0.35">
      <c r="B4" s="79"/>
      <c r="C4" s="102"/>
    </row>
    <row r="5" spans="1:9" s="78" customFormat="1" ht="21" customHeight="1" x14ac:dyDescent="0.35">
      <c r="A5" s="143" t="s">
        <v>89</v>
      </c>
      <c r="B5" s="144"/>
      <c r="C5" s="144"/>
      <c r="D5" s="144"/>
      <c r="E5" s="144"/>
      <c r="F5" s="144"/>
      <c r="G5" s="144"/>
    </row>
    <row r="6" spans="1:9" s="78" customFormat="1" ht="15" customHeight="1" x14ac:dyDescent="0.35">
      <c r="B6" s="79"/>
      <c r="C6" s="80"/>
    </row>
    <row r="7" spans="1:9" s="78" customFormat="1" ht="24" customHeight="1" x14ac:dyDescent="0.35">
      <c r="B7" s="81" t="s">
        <v>84</v>
      </c>
      <c r="C7" s="148"/>
      <c r="D7" s="149"/>
    </row>
    <row r="8" spans="1:9" s="78" customFormat="1" ht="24" customHeight="1" x14ac:dyDescent="0.35">
      <c r="B8" s="70" t="s">
        <v>11</v>
      </c>
      <c r="C8" s="150"/>
      <c r="D8" s="150"/>
      <c r="E8" s="150"/>
      <c r="F8" s="150"/>
      <c r="G8" s="150"/>
    </row>
    <row r="9" spans="1:9" s="78" customFormat="1" ht="15" customHeight="1" x14ac:dyDescent="0.35">
      <c r="B9" s="79"/>
      <c r="C9" s="80"/>
    </row>
    <row r="10" spans="1:9" s="78" customFormat="1" ht="15" customHeight="1" x14ac:dyDescent="0.35">
      <c r="B10" s="79"/>
      <c r="C10" s="80"/>
    </row>
    <row r="11" spans="1:9" s="78" customFormat="1" ht="15" customHeight="1" x14ac:dyDescent="0.35">
      <c r="E11" s="82"/>
      <c r="F11" s="83"/>
    </row>
    <row r="12" spans="1:9" s="21" customFormat="1" ht="21" customHeight="1" x14ac:dyDescent="0.35">
      <c r="A12" s="145" t="s">
        <v>95</v>
      </c>
      <c r="B12" s="145"/>
      <c r="C12" s="145"/>
      <c r="D12" s="145"/>
      <c r="E12" s="145"/>
      <c r="F12" s="145"/>
      <c r="G12" s="145"/>
      <c r="I12" s="109"/>
    </row>
    <row r="13" spans="1:9" s="14" customFormat="1" ht="31" x14ac:dyDescent="0.35">
      <c r="A13" s="60" t="s">
        <v>68</v>
      </c>
      <c r="B13" s="11" t="s">
        <v>7</v>
      </c>
      <c r="C13" s="60" t="s">
        <v>3</v>
      </c>
      <c r="D13" s="60" t="s">
        <v>4</v>
      </c>
      <c r="E13" s="12" t="s">
        <v>5</v>
      </c>
      <c r="F13" s="13" t="s">
        <v>9</v>
      </c>
      <c r="G13" s="13" t="s">
        <v>76</v>
      </c>
    </row>
    <row r="14" spans="1:9" s="14" customFormat="1" ht="15.5" x14ac:dyDescent="0.35">
      <c r="A14" s="11">
        <v>1</v>
      </c>
      <c r="B14" s="11">
        <v>2</v>
      </c>
      <c r="C14" s="60">
        <v>3</v>
      </c>
      <c r="D14" s="60">
        <v>4</v>
      </c>
      <c r="E14" s="11">
        <v>5</v>
      </c>
      <c r="F14" s="11">
        <v>6</v>
      </c>
      <c r="G14" s="11">
        <v>7</v>
      </c>
    </row>
    <row r="15" spans="1:9" s="48" customFormat="1" ht="18" customHeight="1" x14ac:dyDescent="0.35">
      <c r="A15" s="16" t="s">
        <v>1</v>
      </c>
      <c r="B15" s="140" t="s">
        <v>20</v>
      </c>
      <c r="C15" s="141"/>
      <c r="D15" s="141"/>
      <c r="E15" s="141"/>
      <c r="F15" s="141"/>
      <c r="G15" s="142"/>
    </row>
    <row r="16" spans="1:9" s="14" customFormat="1" ht="66" customHeight="1" x14ac:dyDescent="0.35">
      <c r="A16" s="17">
        <v>1</v>
      </c>
      <c r="B16" s="56" t="s">
        <v>138</v>
      </c>
      <c r="C16" s="152" t="s">
        <v>31</v>
      </c>
      <c r="D16" s="151" t="s">
        <v>18</v>
      </c>
      <c r="E16" s="110">
        <v>2289000</v>
      </c>
      <c r="F16" s="15"/>
      <c r="G16" s="19">
        <f>ROUND(E16*F16/1000,2)</f>
        <v>0</v>
      </c>
    </row>
    <row r="17" spans="1:9" s="14" customFormat="1" ht="33" customHeight="1" x14ac:dyDescent="0.35">
      <c r="A17" s="17">
        <v>2</v>
      </c>
      <c r="B17" s="56" t="s">
        <v>128</v>
      </c>
      <c r="C17" s="154"/>
      <c r="D17" s="151"/>
      <c r="E17" s="68">
        <v>116193</v>
      </c>
      <c r="F17" s="18"/>
      <c r="G17" s="19">
        <f t="shared" ref="G17:G18" si="0">ROUND(E17*F17/1000,2)</f>
        <v>0</v>
      </c>
    </row>
    <row r="18" spans="1:9" s="14" customFormat="1" ht="33" customHeight="1" x14ac:dyDescent="0.35">
      <c r="A18" s="17">
        <v>3</v>
      </c>
      <c r="B18" s="56" t="s">
        <v>53</v>
      </c>
      <c r="C18" s="153"/>
      <c r="D18" s="56" t="s">
        <v>52</v>
      </c>
      <c r="E18" s="68">
        <v>420000</v>
      </c>
      <c r="F18" s="18"/>
      <c r="G18" s="19">
        <f t="shared" si="0"/>
        <v>0</v>
      </c>
    </row>
    <row r="19" spans="1:9" s="48" customFormat="1" ht="18" customHeight="1" x14ac:dyDescent="0.35">
      <c r="A19" s="16" t="s">
        <v>2</v>
      </c>
      <c r="B19" s="140" t="s">
        <v>21</v>
      </c>
      <c r="C19" s="166"/>
      <c r="D19" s="166"/>
      <c r="E19" s="166"/>
      <c r="F19" s="166"/>
      <c r="G19" s="167"/>
    </row>
    <row r="20" spans="1:9" s="14" customFormat="1" ht="33" customHeight="1" x14ac:dyDescent="0.35">
      <c r="A20" s="17">
        <v>1</v>
      </c>
      <c r="B20" s="61" t="s">
        <v>140</v>
      </c>
      <c r="C20" s="61" t="s">
        <v>12</v>
      </c>
      <c r="D20" s="61" t="s">
        <v>18</v>
      </c>
      <c r="E20" s="68">
        <v>30493</v>
      </c>
      <c r="F20" s="18"/>
      <c r="G20" s="19">
        <f t="shared" ref="G20" si="1">ROUND(E20*F20/1000,2)</f>
        <v>0</v>
      </c>
      <c r="H20" s="115"/>
    </row>
    <row r="21" spans="1:9" s="78" customFormat="1" ht="14.5" x14ac:dyDescent="0.35">
      <c r="A21" s="84"/>
      <c r="B21" s="85"/>
      <c r="C21" s="86"/>
      <c r="D21" s="86"/>
      <c r="E21" s="87"/>
      <c r="F21" s="88"/>
      <c r="G21" s="89"/>
    </row>
    <row r="22" spans="1:9" s="21" customFormat="1" ht="21" customHeight="1" x14ac:dyDescent="0.35">
      <c r="A22" s="145" t="s">
        <v>96</v>
      </c>
      <c r="B22" s="146"/>
      <c r="C22" s="146"/>
      <c r="D22" s="146"/>
      <c r="E22" s="146"/>
      <c r="F22" s="146"/>
      <c r="G22" s="146"/>
    </row>
    <row r="23" spans="1:9" s="14" customFormat="1" ht="31" x14ac:dyDescent="0.35">
      <c r="A23" s="60" t="s">
        <v>68</v>
      </c>
      <c r="B23" s="11" t="s">
        <v>7</v>
      </c>
      <c r="C23" s="60" t="s">
        <v>3</v>
      </c>
      <c r="D23" s="60" t="s">
        <v>4</v>
      </c>
      <c r="E23" s="12" t="s">
        <v>5</v>
      </c>
      <c r="F23" s="13" t="s">
        <v>9</v>
      </c>
      <c r="G23" s="13" t="s">
        <v>76</v>
      </c>
    </row>
    <row r="24" spans="1:9" s="14" customFormat="1" ht="15.5" x14ac:dyDescent="0.35">
      <c r="A24" s="11">
        <v>1</v>
      </c>
      <c r="B24" s="11">
        <v>2</v>
      </c>
      <c r="C24" s="60">
        <v>3</v>
      </c>
      <c r="D24" s="60">
        <v>4</v>
      </c>
      <c r="E24" s="11">
        <v>5</v>
      </c>
      <c r="F24" s="11">
        <v>6</v>
      </c>
      <c r="G24" s="11">
        <v>7</v>
      </c>
    </row>
    <row r="25" spans="1:9" s="48" customFormat="1" ht="18" customHeight="1" x14ac:dyDescent="0.35">
      <c r="A25" s="16" t="s">
        <v>1</v>
      </c>
      <c r="B25" s="140" t="s">
        <v>20</v>
      </c>
      <c r="C25" s="141"/>
      <c r="D25" s="141"/>
      <c r="E25" s="141"/>
      <c r="F25" s="141"/>
      <c r="G25" s="142"/>
    </row>
    <row r="26" spans="1:9" s="14" customFormat="1" ht="66" customHeight="1" x14ac:dyDescent="0.35">
      <c r="A26" s="17">
        <v>1</v>
      </c>
      <c r="B26" s="56" t="s">
        <v>139</v>
      </c>
      <c r="C26" s="152" t="s">
        <v>31</v>
      </c>
      <c r="D26" s="152" t="s">
        <v>18</v>
      </c>
      <c r="E26" s="116">
        <v>1000000</v>
      </c>
      <c r="F26" s="15"/>
      <c r="G26" s="19">
        <f>ROUND(E26*F26/1000,2)</f>
        <v>0</v>
      </c>
    </row>
    <row r="27" spans="1:9" s="14" customFormat="1" ht="33" customHeight="1" x14ac:dyDescent="0.35">
      <c r="A27" s="17">
        <v>2</v>
      </c>
      <c r="B27" s="56" t="s">
        <v>128</v>
      </c>
      <c r="C27" s="154"/>
      <c r="D27" s="153"/>
      <c r="E27" s="68">
        <v>120987</v>
      </c>
      <c r="F27" s="18"/>
      <c r="G27" s="19">
        <f t="shared" ref="G27:G28" si="2">ROUND(E27*F27/1000,2)</f>
        <v>0</v>
      </c>
      <c r="H27" s="111"/>
      <c r="I27" s="117"/>
    </row>
    <row r="28" spans="1:9" s="14" customFormat="1" ht="33" customHeight="1" x14ac:dyDescent="0.35">
      <c r="A28" s="17">
        <v>3</v>
      </c>
      <c r="B28" s="56" t="s">
        <v>53</v>
      </c>
      <c r="C28" s="153"/>
      <c r="D28" s="56" t="s">
        <v>52</v>
      </c>
      <c r="E28" s="68">
        <v>171735</v>
      </c>
      <c r="F28" s="18"/>
      <c r="G28" s="19">
        <f t="shared" si="2"/>
        <v>0</v>
      </c>
    </row>
    <row r="29" spans="1:9" s="48" customFormat="1" ht="18" customHeight="1" x14ac:dyDescent="0.35">
      <c r="A29" s="16" t="s">
        <v>2</v>
      </c>
      <c r="B29" s="140" t="s">
        <v>21</v>
      </c>
      <c r="C29" s="166"/>
      <c r="D29" s="166"/>
      <c r="E29" s="166"/>
      <c r="F29" s="166"/>
      <c r="G29" s="167"/>
    </row>
    <row r="30" spans="1:9" s="14" customFormat="1" ht="33" customHeight="1" x14ac:dyDescent="0.35">
      <c r="A30" s="17">
        <v>1</v>
      </c>
      <c r="B30" s="61" t="s">
        <v>140</v>
      </c>
      <c r="C30" s="61" t="s">
        <v>12</v>
      </c>
      <c r="D30" s="61" t="s">
        <v>18</v>
      </c>
      <c r="E30" s="68">
        <v>55371</v>
      </c>
      <c r="F30" s="18"/>
      <c r="G30" s="19">
        <f t="shared" ref="G30" si="3">ROUND(E30*F30/1000,2)</f>
        <v>0</v>
      </c>
    </row>
    <row r="31" spans="1:9" s="78" customFormat="1" ht="15" customHeight="1" x14ac:dyDescent="0.35">
      <c r="A31" s="118"/>
    </row>
    <row r="32" spans="1:9" s="21" customFormat="1" ht="21" customHeight="1" x14ac:dyDescent="0.35">
      <c r="A32" s="145" t="s">
        <v>170</v>
      </c>
      <c r="B32" s="146"/>
      <c r="C32" s="146"/>
      <c r="D32" s="146"/>
      <c r="E32" s="146"/>
      <c r="F32" s="146"/>
      <c r="G32" s="146"/>
    </row>
    <row r="33" spans="1:7" s="14" customFormat="1" ht="31" x14ac:dyDescent="0.35">
      <c r="A33" s="60" t="s">
        <v>68</v>
      </c>
      <c r="B33" s="11" t="s">
        <v>7</v>
      </c>
      <c r="C33" s="60" t="s">
        <v>3</v>
      </c>
      <c r="D33" s="60" t="s">
        <v>4</v>
      </c>
      <c r="E33" s="12" t="s">
        <v>5</v>
      </c>
      <c r="F33" s="13" t="s">
        <v>9</v>
      </c>
      <c r="G33" s="13" t="s">
        <v>76</v>
      </c>
    </row>
    <row r="34" spans="1:7" s="14" customFormat="1" ht="15.5" x14ac:dyDescent="0.35">
      <c r="A34" s="11">
        <v>1</v>
      </c>
      <c r="B34" s="11">
        <v>2</v>
      </c>
      <c r="C34" s="60">
        <v>3</v>
      </c>
      <c r="D34" s="60">
        <v>4</v>
      </c>
      <c r="E34" s="11">
        <v>5</v>
      </c>
      <c r="F34" s="11">
        <v>6</v>
      </c>
      <c r="G34" s="11">
        <v>7</v>
      </c>
    </row>
    <row r="35" spans="1:7" s="48" customFormat="1" ht="18" customHeight="1" x14ac:dyDescent="0.35">
      <c r="A35" s="16" t="s">
        <v>1</v>
      </c>
      <c r="B35" s="140" t="s">
        <v>20</v>
      </c>
      <c r="C35" s="141"/>
      <c r="D35" s="141"/>
      <c r="E35" s="141"/>
      <c r="F35" s="141"/>
      <c r="G35" s="142"/>
    </row>
    <row r="36" spans="1:7" s="14" customFormat="1" ht="66" customHeight="1" x14ac:dyDescent="0.35">
      <c r="A36" s="17">
        <v>1</v>
      </c>
      <c r="B36" s="56" t="s">
        <v>141</v>
      </c>
      <c r="C36" s="151" t="s">
        <v>31</v>
      </c>
      <c r="D36" s="151" t="s">
        <v>18</v>
      </c>
      <c r="E36" s="116">
        <v>850000</v>
      </c>
      <c r="F36" s="15"/>
      <c r="G36" s="19">
        <f>ROUND(E36*F36/1000,2)</f>
        <v>0</v>
      </c>
    </row>
    <row r="37" spans="1:7" s="14" customFormat="1" ht="33" customHeight="1" x14ac:dyDescent="0.35">
      <c r="A37" s="17">
        <v>2</v>
      </c>
      <c r="B37" s="56" t="s">
        <v>128</v>
      </c>
      <c r="C37" s="151"/>
      <c r="D37" s="151"/>
      <c r="E37" s="68">
        <v>145500</v>
      </c>
      <c r="F37" s="18"/>
      <c r="G37" s="19">
        <f t="shared" ref="G37" si="4">ROUND(E37*F37/1000,2)</f>
        <v>0</v>
      </c>
    </row>
    <row r="38" spans="1:7" s="78" customFormat="1" ht="14.25" customHeight="1" x14ac:dyDescent="0.35">
      <c r="A38" s="118"/>
    </row>
    <row r="39" spans="1:7" s="21" customFormat="1" ht="21" customHeight="1" x14ac:dyDescent="0.35">
      <c r="A39" s="145" t="s">
        <v>171</v>
      </c>
      <c r="B39" s="146"/>
      <c r="C39" s="146"/>
      <c r="D39" s="146"/>
      <c r="E39" s="146"/>
      <c r="F39" s="146"/>
      <c r="G39" s="146"/>
    </row>
    <row r="40" spans="1:7" s="14" customFormat="1" ht="31" x14ac:dyDescent="0.35">
      <c r="A40" s="60" t="s">
        <v>68</v>
      </c>
      <c r="B40" s="11" t="s">
        <v>7</v>
      </c>
      <c r="C40" s="60" t="s">
        <v>3</v>
      </c>
      <c r="D40" s="60" t="s">
        <v>4</v>
      </c>
      <c r="E40" s="12" t="s">
        <v>5</v>
      </c>
      <c r="F40" s="13" t="s">
        <v>9</v>
      </c>
      <c r="G40" s="13" t="s">
        <v>76</v>
      </c>
    </row>
    <row r="41" spans="1:7" s="14" customFormat="1" ht="15.5" x14ac:dyDescent="0.35">
      <c r="A41" s="11">
        <v>1</v>
      </c>
      <c r="B41" s="11">
        <v>2</v>
      </c>
      <c r="C41" s="60">
        <v>3</v>
      </c>
      <c r="D41" s="60">
        <v>4</v>
      </c>
      <c r="E41" s="11">
        <v>5</v>
      </c>
      <c r="F41" s="11">
        <v>6</v>
      </c>
      <c r="G41" s="11">
        <v>7</v>
      </c>
    </row>
    <row r="42" spans="1:7" s="48" customFormat="1" ht="18" customHeight="1" x14ac:dyDescent="0.35">
      <c r="A42" s="16" t="s">
        <v>1</v>
      </c>
      <c r="B42" s="140" t="s">
        <v>20</v>
      </c>
      <c r="C42" s="141"/>
      <c r="D42" s="141"/>
      <c r="E42" s="141"/>
      <c r="F42" s="141"/>
      <c r="G42" s="142"/>
    </row>
    <row r="43" spans="1:7" s="14" customFormat="1" ht="99" customHeight="1" x14ac:dyDescent="0.35">
      <c r="A43" s="17">
        <v>1</v>
      </c>
      <c r="B43" s="56" t="s">
        <v>142</v>
      </c>
      <c r="C43" s="119" t="s">
        <v>31</v>
      </c>
      <c r="D43" s="56" t="s">
        <v>18</v>
      </c>
      <c r="E43" s="116">
        <v>50000</v>
      </c>
      <c r="F43" s="18"/>
      <c r="G43" s="19">
        <f>ROUND(E43*F43/1000,2)</f>
        <v>0</v>
      </c>
    </row>
    <row r="44" spans="1:7" s="78" customFormat="1" ht="14.25" customHeight="1" x14ac:dyDescent="0.35">
      <c r="A44" s="118"/>
    </row>
    <row r="45" spans="1:7" s="21" customFormat="1" ht="21" customHeight="1" x14ac:dyDescent="0.35">
      <c r="A45" s="145" t="s">
        <v>172</v>
      </c>
      <c r="B45" s="146"/>
      <c r="C45" s="146"/>
      <c r="D45" s="146"/>
      <c r="E45" s="146"/>
      <c r="F45" s="146"/>
      <c r="G45" s="146"/>
    </row>
    <row r="46" spans="1:7" s="14" customFormat="1" ht="31" x14ac:dyDescent="0.35">
      <c r="A46" s="60" t="s">
        <v>68</v>
      </c>
      <c r="B46" s="11" t="s">
        <v>7</v>
      </c>
      <c r="C46" s="60" t="s">
        <v>3</v>
      </c>
      <c r="D46" s="60" t="s">
        <v>4</v>
      </c>
      <c r="E46" s="12" t="s">
        <v>5</v>
      </c>
      <c r="F46" s="13" t="s">
        <v>9</v>
      </c>
      <c r="G46" s="13" t="s">
        <v>76</v>
      </c>
    </row>
    <row r="47" spans="1:7" s="14" customFormat="1" ht="15.5" x14ac:dyDescent="0.35">
      <c r="A47" s="11">
        <v>1</v>
      </c>
      <c r="B47" s="11">
        <v>2</v>
      </c>
      <c r="C47" s="60">
        <v>3</v>
      </c>
      <c r="D47" s="60">
        <v>4</v>
      </c>
      <c r="E47" s="11">
        <v>5</v>
      </c>
      <c r="F47" s="11">
        <v>6</v>
      </c>
      <c r="G47" s="11">
        <v>7</v>
      </c>
    </row>
    <row r="48" spans="1:7" s="48" customFormat="1" ht="18" customHeight="1" x14ac:dyDescent="0.35">
      <c r="A48" s="16" t="s">
        <v>1</v>
      </c>
      <c r="B48" s="140" t="s">
        <v>20</v>
      </c>
      <c r="C48" s="141"/>
      <c r="D48" s="141"/>
      <c r="E48" s="141"/>
      <c r="F48" s="141"/>
      <c r="G48" s="142"/>
    </row>
    <row r="49" spans="1:8" s="14" customFormat="1" ht="66" customHeight="1" x14ac:dyDescent="0.35">
      <c r="A49" s="17">
        <v>1</v>
      </c>
      <c r="B49" s="56" t="s">
        <v>178</v>
      </c>
      <c r="C49" s="152" t="s">
        <v>31</v>
      </c>
      <c r="D49" s="152" t="s">
        <v>18</v>
      </c>
      <c r="E49" s="116">
        <v>650000</v>
      </c>
      <c r="F49" s="15"/>
      <c r="G49" s="19">
        <f>ROUND(E49*F49/1000,2)</f>
        <v>0</v>
      </c>
    </row>
    <row r="50" spans="1:8" s="14" customFormat="1" ht="33" customHeight="1" x14ac:dyDescent="0.35">
      <c r="A50" s="17">
        <v>2</v>
      </c>
      <c r="B50" s="56" t="s">
        <v>143</v>
      </c>
      <c r="C50" s="154"/>
      <c r="D50" s="153"/>
      <c r="E50" s="68">
        <v>2500</v>
      </c>
      <c r="F50" s="18"/>
      <c r="G50" s="19">
        <f t="shared" ref="G50:G51" si="5">ROUND(E50*F50/1000,2)</f>
        <v>0</v>
      </c>
      <c r="H50" s="111"/>
    </row>
    <row r="51" spans="1:8" s="14" customFormat="1" ht="33" customHeight="1" x14ac:dyDescent="0.35">
      <c r="A51" s="17">
        <v>3</v>
      </c>
      <c r="B51" s="56" t="s">
        <v>56</v>
      </c>
      <c r="C51" s="154"/>
      <c r="D51" s="56" t="s">
        <v>52</v>
      </c>
      <c r="E51" s="68">
        <v>204000</v>
      </c>
      <c r="F51" s="18"/>
      <c r="G51" s="19">
        <f t="shared" si="5"/>
        <v>0</v>
      </c>
    </row>
    <row r="52" spans="1:8" s="14" customFormat="1" ht="66" customHeight="1" x14ac:dyDescent="0.35">
      <c r="A52" s="17">
        <v>5</v>
      </c>
      <c r="B52" s="56" t="s">
        <v>79</v>
      </c>
      <c r="C52" s="152" t="s">
        <v>31</v>
      </c>
      <c r="D52" s="152" t="s">
        <v>18</v>
      </c>
      <c r="E52" s="116">
        <v>706392</v>
      </c>
      <c r="F52" s="15"/>
      <c r="G52" s="19">
        <f>ROUND(E52*F52/1000,2)</f>
        <v>0</v>
      </c>
    </row>
    <row r="53" spans="1:8" s="14" customFormat="1" ht="33" customHeight="1" x14ac:dyDescent="0.35">
      <c r="A53" s="17">
        <v>6</v>
      </c>
      <c r="B53" s="56" t="s">
        <v>144</v>
      </c>
      <c r="C53" s="154"/>
      <c r="D53" s="153"/>
      <c r="E53" s="68">
        <v>70182</v>
      </c>
      <c r="F53" s="18"/>
      <c r="G53" s="19">
        <f t="shared" ref="G53:G54" si="6">ROUND(E53*F53/1000,2)</f>
        <v>0</v>
      </c>
      <c r="H53" s="111"/>
    </row>
    <row r="54" spans="1:8" s="14" customFormat="1" ht="33" customHeight="1" x14ac:dyDescent="0.35">
      <c r="A54" s="17">
        <v>7</v>
      </c>
      <c r="B54" s="56" t="s">
        <v>54</v>
      </c>
      <c r="C54" s="154"/>
      <c r="D54" s="56" t="s">
        <v>52</v>
      </c>
      <c r="E54" s="68">
        <v>150000</v>
      </c>
      <c r="F54" s="18"/>
      <c r="G54" s="19">
        <f t="shared" si="6"/>
        <v>0</v>
      </c>
    </row>
    <row r="55" spans="1:8" s="14" customFormat="1" ht="66" customHeight="1" x14ac:dyDescent="0.35">
      <c r="A55" s="17">
        <v>9</v>
      </c>
      <c r="B55" s="56" t="s">
        <v>145</v>
      </c>
      <c r="C55" s="152" t="s">
        <v>31</v>
      </c>
      <c r="D55" s="152" t="s">
        <v>18</v>
      </c>
      <c r="E55" s="116">
        <v>350000</v>
      </c>
      <c r="F55" s="15"/>
      <c r="G55" s="19">
        <f>ROUND(E55*F55/1000,2)</f>
        <v>0</v>
      </c>
    </row>
    <row r="56" spans="1:8" s="14" customFormat="1" ht="33" customHeight="1" x14ac:dyDescent="0.35">
      <c r="A56" s="17">
        <v>10</v>
      </c>
      <c r="B56" s="56" t="s">
        <v>146</v>
      </c>
      <c r="C56" s="154"/>
      <c r="D56" s="153"/>
      <c r="E56" s="68">
        <v>37956</v>
      </c>
      <c r="F56" s="18"/>
      <c r="G56" s="19">
        <f t="shared" ref="G56:G57" si="7">ROUND(E56*F56/1000,2)</f>
        <v>0</v>
      </c>
      <c r="H56" s="111"/>
    </row>
    <row r="57" spans="1:8" s="14" customFormat="1" ht="33" customHeight="1" x14ac:dyDescent="0.35">
      <c r="A57" s="17">
        <v>11</v>
      </c>
      <c r="B57" s="56" t="s">
        <v>55</v>
      </c>
      <c r="C57" s="154"/>
      <c r="D57" s="56" t="s">
        <v>52</v>
      </c>
      <c r="E57" s="68">
        <v>30000</v>
      </c>
      <c r="F57" s="18"/>
      <c r="G57" s="19">
        <f t="shared" si="7"/>
        <v>0</v>
      </c>
    </row>
    <row r="58" spans="1:8" s="48" customFormat="1" ht="18" customHeight="1" x14ac:dyDescent="0.35">
      <c r="A58" s="16" t="s">
        <v>2</v>
      </c>
      <c r="B58" s="140" t="s">
        <v>21</v>
      </c>
      <c r="C58" s="166"/>
      <c r="D58" s="166"/>
      <c r="E58" s="166"/>
      <c r="F58" s="166"/>
      <c r="G58" s="167"/>
    </row>
    <row r="59" spans="1:8" s="14" customFormat="1" ht="33" customHeight="1" x14ac:dyDescent="0.35">
      <c r="A59" s="56">
        <v>1</v>
      </c>
      <c r="B59" s="56" t="s">
        <v>147</v>
      </c>
      <c r="C59" s="152" t="s">
        <v>12</v>
      </c>
      <c r="D59" s="154" t="s">
        <v>18</v>
      </c>
      <c r="E59" s="68">
        <v>500</v>
      </c>
      <c r="F59" s="18"/>
      <c r="G59" s="19">
        <f t="shared" ref="G59:G61" si="8">ROUND(E59*F59/1000,2)</f>
        <v>0</v>
      </c>
    </row>
    <row r="60" spans="1:8" s="14" customFormat="1" ht="33" customHeight="1" x14ac:dyDescent="0.35">
      <c r="A60" s="56">
        <v>2</v>
      </c>
      <c r="B60" s="56" t="s">
        <v>148</v>
      </c>
      <c r="C60" s="154"/>
      <c r="D60" s="154"/>
      <c r="E60" s="68">
        <v>65860</v>
      </c>
      <c r="F60" s="18"/>
      <c r="G60" s="19">
        <f t="shared" si="8"/>
        <v>0</v>
      </c>
    </row>
    <row r="61" spans="1:8" s="14" customFormat="1" ht="33" customHeight="1" x14ac:dyDescent="0.35">
      <c r="A61" s="56">
        <v>3</v>
      </c>
      <c r="B61" s="56" t="s">
        <v>149</v>
      </c>
      <c r="C61" s="153"/>
      <c r="D61" s="153"/>
      <c r="E61" s="68">
        <v>28245</v>
      </c>
      <c r="F61" s="18"/>
      <c r="G61" s="19">
        <f t="shared" si="8"/>
        <v>0</v>
      </c>
    </row>
    <row r="62" spans="1:8" s="78" customFormat="1" ht="14.5" x14ac:dyDescent="0.35">
      <c r="A62" s="84"/>
      <c r="B62" s="85"/>
      <c r="C62" s="86"/>
      <c r="D62" s="86"/>
      <c r="E62" s="87"/>
      <c r="F62" s="88"/>
      <c r="G62" s="89"/>
    </row>
    <row r="63" spans="1:8" s="21" customFormat="1" ht="21" customHeight="1" x14ac:dyDescent="0.35">
      <c r="A63" s="145" t="s">
        <v>173</v>
      </c>
      <c r="B63" s="145"/>
      <c r="C63" s="145"/>
      <c r="D63" s="145"/>
      <c r="E63" s="145"/>
      <c r="F63" s="145"/>
      <c r="G63" s="145"/>
    </row>
    <row r="64" spans="1:8" s="14" customFormat="1" ht="31" x14ac:dyDescent="0.35">
      <c r="A64" s="60" t="s">
        <v>68</v>
      </c>
      <c r="B64" s="11" t="s">
        <v>7</v>
      </c>
      <c r="C64" s="60" t="s">
        <v>3</v>
      </c>
      <c r="D64" s="60" t="s">
        <v>4</v>
      </c>
      <c r="E64" s="12" t="s">
        <v>5</v>
      </c>
      <c r="F64" s="13" t="s">
        <v>9</v>
      </c>
      <c r="G64" s="13" t="s">
        <v>76</v>
      </c>
    </row>
    <row r="65" spans="1:9" s="14" customFormat="1" ht="15.5" x14ac:dyDescent="0.35">
      <c r="A65" s="11">
        <v>1</v>
      </c>
      <c r="B65" s="11">
        <v>2</v>
      </c>
      <c r="C65" s="60">
        <v>3</v>
      </c>
      <c r="D65" s="60">
        <v>4</v>
      </c>
      <c r="E65" s="11">
        <v>5</v>
      </c>
      <c r="F65" s="11">
        <v>6</v>
      </c>
      <c r="G65" s="11">
        <v>7</v>
      </c>
    </row>
    <row r="66" spans="1:9" s="48" customFormat="1" ht="18" customHeight="1" x14ac:dyDescent="0.35">
      <c r="A66" s="16" t="s">
        <v>1</v>
      </c>
      <c r="B66" s="140" t="s">
        <v>20</v>
      </c>
      <c r="C66" s="141"/>
      <c r="D66" s="141"/>
      <c r="E66" s="141"/>
      <c r="F66" s="141"/>
      <c r="G66" s="142"/>
    </row>
    <row r="67" spans="1:9" s="14" customFormat="1" ht="99" customHeight="1" x14ac:dyDescent="0.35">
      <c r="A67" s="17">
        <v>1</v>
      </c>
      <c r="B67" s="56" t="s">
        <v>63</v>
      </c>
      <c r="C67" s="56" t="s">
        <v>31</v>
      </c>
      <c r="D67" s="56" t="s">
        <v>52</v>
      </c>
      <c r="E67" s="68">
        <v>25000</v>
      </c>
      <c r="F67" s="18"/>
      <c r="G67" s="19">
        <f t="shared" ref="G67" si="9">ROUND(E67*F67/1000,2)</f>
        <v>0</v>
      </c>
    </row>
    <row r="68" spans="1:9" s="78" customFormat="1" ht="14.25" customHeight="1" x14ac:dyDescent="0.35">
      <c r="A68" s="84"/>
      <c r="B68" s="85"/>
      <c r="C68" s="86"/>
      <c r="D68" s="86"/>
      <c r="E68" s="87"/>
      <c r="F68" s="88"/>
      <c r="G68" s="89"/>
    </row>
    <row r="69" spans="1:9" s="21" customFormat="1" ht="21" customHeight="1" x14ac:dyDescent="0.35">
      <c r="A69" s="145" t="s">
        <v>174</v>
      </c>
      <c r="B69" s="146"/>
      <c r="C69" s="146"/>
      <c r="D69" s="146"/>
      <c r="E69" s="146"/>
      <c r="F69" s="146"/>
      <c r="G69" s="146"/>
    </row>
    <row r="70" spans="1:9" s="14" customFormat="1" ht="31" x14ac:dyDescent="0.35">
      <c r="A70" s="60" t="s">
        <v>68</v>
      </c>
      <c r="B70" s="11" t="s">
        <v>7</v>
      </c>
      <c r="C70" s="60" t="s">
        <v>3</v>
      </c>
      <c r="D70" s="60" t="s">
        <v>4</v>
      </c>
      <c r="E70" s="12" t="s">
        <v>5</v>
      </c>
      <c r="F70" s="13" t="s">
        <v>9</v>
      </c>
      <c r="G70" s="13" t="s">
        <v>76</v>
      </c>
    </row>
    <row r="71" spans="1:9" s="14" customFormat="1" ht="15.5" x14ac:dyDescent="0.35">
      <c r="A71" s="11">
        <v>1</v>
      </c>
      <c r="B71" s="11">
        <v>2</v>
      </c>
      <c r="C71" s="60">
        <v>3</v>
      </c>
      <c r="D71" s="60">
        <v>4</v>
      </c>
      <c r="E71" s="11">
        <v>5</v>
      </c>
      <c r="F71" s="11">
        <v>6</v>
      </c>
      <c r="G71" s="11">
        <v>7</v>
      </c>
    </row>
    <row r="72" spans="1:9" s="48" customFormat="1" ht="18" customHeight="1" x14ac:dyDescent="0.35">
      <c r="A72" s="16" t="s">
        <v>1</v>
      </c>
      <c r="B72" s="140" t="s">
        <v>20</v>
      </c>
      <c r="C72" s="141"/>
      <c r="D72" s="141"/>
      <c r="E72" s="141"/>
      <c r="F72" s="141"/>
      <c r="G72" s="142"/>
    </row>
    <row r="73" spans="1:9" s="14" customFormat="1" ht="66" customHeight="1" x14ac:dyDescent="0.35">
      <c r="A73" s="17">
        <v>1</v>
      </c>
      <c r="B73" s="56" t="s">
        <v>150</v>
      </c>
      <c r="C73" s="152" t="s">
        <v>31</v>
      </c>
      <c r="D73" s="56" t="s">
        <v>18</v>
      </c>
      <c r="E73" s="116">
        <v>174510</v>
      </c>
      <c r="F73" s="15"/>
      <c r="G73" s="19">
        <f>ROUND(E73*F73/1000,2)</f>
        <v>0</v>
      </c>
    </row>
    <row r="74" spans="1:9" s="14" customFormat="1" ht="33" customHeight="1" x14ac:dyDescent="0.35">
      <c r="A74" s="17">
        <v>2</v>
      </c>
      <c r="B74" s="56" t="s">
        <v>57</v>
      </c>
      <c r="C74" s="153"/>
      <c r="D74" s="56" t="s">
        <v>52</v>
      </c>
      <c r="E74" s="68">
        <v>30000</v>
      </c>
      <c r="F74" s="18"/>
      <c r="G74" s="19">
        <f t="shared" ref="G74" si="10">ROUND(E74*F74/1000,2)</f>
        <v>0</v>
      </c>
    </row>
    <row r="75" spans="1:9" s="78" customFormat="1" ht="14.5" x14ac:dyDescent="0.35">
      <c r="A75" s="84"/>
      <c r="B75" s="85"/>
      <c r="C75" s="86"/>
      <c r="D75" s="86"/>
      <c r="E75" s="87"/>
      <c r="F75" s="88"/>
      <c r="G75" s="89"/>
    </row>
    <row r="76" spans="1:9" s="21" customFormat="1" ht="21" customHeight="1" x14ac:dyDescent="0.35">
      <c r="A76" s="145" t="s">
        <v>175</v>
      </c>
      <c r="B76" s="146"/>
      <c r="C76" s="146"/>
      <c r="D76" s="146"/>
      <c r="E76" s="146"/>
      <c r="F76" s="146"/>
      <c r="G76" s="146"/>
    </row>
    <row r="77" spans="1:9" s="14" customFormat="1" ht="31" x14ac:dyDescent="0.35">
      <c r="A77" s="60" t="s">
        <v>68</v>
      </c>
      <c r="B77" s="11" t="s">
        <v>7</v>
      </c>
      <c r="C77" s="60" t="s">
        <v>3</v>
      </c>
      <c r="D77" s="60" t="s">
        <v>4</v>
      </c>
      <c r="E77" s="12" t="s">
        <v>5</v>
      </c>
      <c r="F77" s="13" t="s">
        <v>9</v>
      </c>
      <c r="G77" s="13" t="s">
        <v>76</v>
      </c>
    </row>
    <row r="78" spans="1:9" s="14" customFormat="1" ht="15.5" x14ac:dyDescent="0.35">
      <c r="A78" s="11">
        <v>1</v>
      </c>
      <c r="B78" s="11">
        <v>2</v>
      </c>
      <c r="C78" s="60">
        <v>3</v>
      </c>
      <c r="D78" s="60">
        <v>4</v>
      </c>
      <c r="E78" s="11">
        <v>5</v>
      </c>
      <c r="F78" s="11">
        <v>6</v>
      </c>
      <c r="G78" s="11">
        <v>7</v>
      </c>
    </row>
    <row r="79" spans="1:9" s="48" customFormat="1" ht="18" customHeight="1" x14ac:dyDescent="0.35">
      <c r="A79" s="16" t="s">
        <v>1</v>
      </c>
      <c r="B79" s="140" t="s">
        <v>20</v>
      </c>
      <c r="C79" s="141"/>
      <c r="D79" s="141"/>
      <c r="E79" s="141"/>
      <c r="F79" s="141"/>
      <c r="G79" s="142"/>
    </row>
    <row r="80" spans="1:9" s="14" customFormat="1" ht="66" customHeight="1" x14ac:dyDescent="0.35">
      <c r="A80" s="17">
        <v>1</v>
      </c>
      <c r="B80" s="56" t="s">
        <v>151</v>
      </c>
      <c r="C80" s="154"/>
      <c r="D80" s="56" t="s">
        <v>18</v>
      </c>
      <c r="E80" s="68">
        <v>31000</v>
      </c>
      <c r="F80" s="18"/>
      <c r="G80" s="19">
        <f>ROUND(E80*F80/1000,2)</f>
        <v>0</v>
      </c>
      <c r="H80" s="111"/>
      <c r="I80" s="120"/>
    </row>
    <row r="81" spans="1:7" s="14" customFormat="1" ht="33" customHeight="1" x14ac:dyDescent="0.35">
      <c r="A81" s="17">
        <v>2</v>
      </c>
      <c r="B81" s="56" t="s">
        <v>62</v>
      </c>
      <c r="C81" s="153"/>
      <c r="D81" s="56" t="s">
        <v>52</v>
      </c>
      <c r="E81" s="68">
        <v>90000</v>
      </c>
      <c r="F81" s="18"/>
      <c r="G81" s="19">
        <f t="shared" ref="G81" si="11">ROUND(E81*F81/1000,2)</f>
        <v>0</v>
      </c>
    </row>
    <row r="82" spans="1:7" s="78" customFormat="1" ht="14.5" x14ac:dyDescent="0.35">
      <c r="A82" s="84"/>
      <c r="B82" s="85"/>
      <c r="C82" s="86"/>
      <c r="D82" s="86"/>
      <c r="E82" s="87"/>
      <c r="F82" s="88"/>
      <c r="G82" s="89"/>
    </row>
    <row r="83" spans="1:7" s="21" customFormat="1" ht="21" customHeight="1" x14ac:dyDescent="0.35">
      <c r="A83" s="145" t="s">
        <v>176</v>
      </c>
      <c r="B83" s="146"/>
      <c r="C83" s="146"/>
      <c r="D83" s="146"/>
      <c r="E83" s="146"/>
      <c r="F83" s="146"/>
      <c r="G83" s="146"/>
    </row>
    <row r="84" spans="1:7" s="14" customFormat="1" ht="31" x14ac:dyDescent="0.35">
      <c r="A84" s="60" t="s">
        <v>68</v>
      </c>
      <c r="B84" s="11" t="s">
        <v>7</v>
      </c>
      <c r="C84" s="60" t="s">
        <v>3</v>
      </c>
      <c r="D84" s="60" t="s">
        <v>4</v>
      </c>
      <c r="E84" s="12" t="s">
        <v>5</v>
      </c>
      <c r="F84" s="13" t="s">
        <v>9</v>
      </c>
      <c r="G84" s="13" t="s">
        <v>76</v>
      </c>
    </row>
    <row r="85" spans="1:7" s="14" customFormat="1" ht="15.5" x14ac:dyDescent="0.35">
      <c r="A85" s="11">
        <v>1</v>
      </c>
      <c r="B85" s="11">
        <v>2</v>
      </c>
      <c r="C85" s="60">
        <v>3</v>
      </c>
      <c r="D85" s="60">
        <v>4</v>
      </c>
      <c r="E85" s="11">
        <v>5</v>
      </c>
      <c r="F85" s="11">
        <v>6</v>
      </c>
      <c r="G85" s="11">
        <v>7</v>
      </c>
    </row>
    <row r="86" spans="1:7" s="48" customFormat="1" ht="18" customHeight="1" x14ac:dyDescent="0.35">
      <c r="A86" s="16" t="s">
        <v>1</v>
      </c>
      <c r="B86" s="140" t="s">
        <v>20</v>
      </c>
      <c r="C86" s="141"/>
      <c r="D86" s="141"/>
      <c r="E86" s="141"/>
      <c r="F86" s="141"/>
      <c r="G86" s="142"/>
    </row>
    <row r="87" spans="1:7" s="14" customFormat="1" ht="99" customHeight="1" x14ac:dyDescent="0.35">
      <c r="A87" s="17">
        <v>1</v>
      </c>
      <c r="B87" s="56" t="s">
        <v>58</v>
      </c>
      <c r="C87" s="56" t="s">
        <v>31</v>
      </c>
      <c r="D87" s="56" t="s">
        <v>52</v>
      </c>
      <c r="E87" s="68">
        <v>50851</v>
      </c>
      <c r="F87" s="18"/>
      <c r="G87" s="19">
        <f t="shared" ref="G87" si="12">ROUND(E87*F87/1000,2)</f>
        <v>0</v>
      </c>
    </row>
    <row r="88" spans="1:7" s="78" customFormat="1" ht="14.25" customHeight="1" x14ac:dyDescent="0.35">
      <c r="A88" s="84"/>
      <c r="B88" s="85"/>
      <c r="C88" s="86"/>
      <c r="D88" s="86"/>
      <c r="E88" s="87"/>
      <c r="F88" s="88"/>
      <c r="G88" s="89"/>
    </row>
    <row r="89" spans="1:7" s="21" customFormat="1" ht="21" customHeight="1" x14ac:dyDescent="0.35">
      <c r="A89" s="145" t="s">
        <v>177</v>
      </c>
      <c r="B89" s="146"/>
      <c r="C89" s="146"/>
      <c r="D89" s="146"/>
      <c r="E89" s="146"/>
      <c r="F89" s="146"/>
      <c r="G89" s="146"/>
    </row>
    <row r="90" spans="1:7" s="14" customFormat="1" ht="31" x14ac:dyDescent="0.35">
      <c r="A90" s="60" t="s">
        <v>68</v>
      </c>
      <c r="B90" s="11" t="s">
        <v>7</v>
      </c>
      <c r="C90" s="60" t="s">
        <v>3</v>
      </c>
      <c r="D90" s="60" t="s">
        <v>4</v>
      </c>
      <c r="E90" s="12" t="s">
        <v>5</v>
      </c>
      <c r="F90" s="13" t="s">
        <v>9</v>
      </c>
      <c r="G90" s="13" t="s">
        <v>76</v>
      </c>
    </row>
    <row r="91" spans="1:7" s="14" customFormat="1" ht="15.5" x14ac:dyDescent="0.35">
      <c r="A91" s="11">
        <v>1</v>
      </c>
      <c r="B91" s="11">
        <v>2</v>
      </c>
      <c r="C91" s="60">
        <v>3</v>
      </c>
      <c r="D91" s="60">
        <v>4</v>
      </c>
      <c r="E91" s="11">
        <v>5</v>
      </c>
      <c r="F91" s="11">
        <v>6</v>
      </c>
      <c r="G91" s="11">
        <v>7</v>
      </c>
    </row>
    <row r="92" spans="1:7" s="48" customFormat="1" ht="18" customHeight="1" x14ac:dyDescent="0.35">
      <c r="A92" s="16" t="s">
        <v>1</v>
      </c>
      <c r="B92" s="140" t="s">
        <v>20</v>
      </c>
      <c r="C92" s="141"/>
      <c r="D92" s="141"/>
      <c r="E92" s="141"/>
      <c r="F92" s="141"/>
      <c r="G92" s="142"/>
    </row>
    <row r="93" spans="1:7" s="14" customFormat="1" ht="99" customHeight="1" x14ac:dyDescent="0.35">
      <c r="A93" s="17">
        <v>1</v>
      </c>
      <c r="B93" s="56" t="s">
        <v>61</v>
      </c>
      <c r="C93" s="56" t="s">
        <v>31</v>
      </c>
      <c r="D93" s="56" t="s">
        <v>52</v>
      </c>
      <c r="E93" s="68">
        <v>30000</v>
      </c>
      <c r="F93" s="18"/>
      <c r="G93" s="19">
        <f t="shared" ref="G93" si="13">ROUND(E93*F93/1000,2)</f>
        <v>0</v>
      </c>
    </row>
    <row r="94" spans="1:7" s="78" customFormat="1" ht="14.5" x14ac:dyDescent="0.35"/>
    <row r="95" spans="1:7" s="21" customFormat="1" ht="21" customHeight="1" x14ac:dyDescent="0.35">
      <c r="A95" s="145" t="s">
        <v>179</v>
      </c>
      <c r="B95" s="146"/>
      <c r="C95" s="146"/>
      <c r="D95" s="146"/>
      <c r="E95" s="146"/>
      <c r="F95" s="146"/>
      <c r="G95" s="146"/>
    </row>
    <row r="96" spans="1:7" s="14" customFormat="1" ht="31" x14ac:dyDescent="0.35">
      <c r="A96" s="60" t="s">
        <v>68</v>
      </c>
      <c r="B96" s="11" t="s">
        <v>7</v>
      </c>
      <c r="C96" s="60" t="s">
        <v>3</v>
      </c>
      <c r="D96" s="60" t="s">
        <v>4</v>
      </c>
      <c r="E96" s="12" t="s">
        <v>5</v>
      </c>
      <c r="F96" s="13" t="s">
        <v>9</v>
      </c>
      <c r="G96" s="13" t="s">
        <v>76</v>
      </c>
    </row>
    <row r="97" spans="1:7" s="14" customFormat="1" ht="15.5" x14ac:dyDescent="0.35">
      <c r="A97" s="11">
        <v>1</v>
      </c>
      <c r="B97" s="11">
        <v>2</v>
      </c>
      <c r="C97" s="60">
        <v>3</v>
      </c>
      <c r="D97" s="60">
        <v>4</v>
      </c>
      <c r="E97" s="11">
        <v>5</v>
      </c>
      <c r="F97" s="11">
        <v>6</v>
      </c>
      <c r="G97" s="11">
        <v>7</v>
      </c>
    </row>
    <row r="98" spans="1:7" s="48" customFormat="1" ht="18" customHeight="1" x14ac:dyDescent="0.35">
      <c r="A98" s="16" t="s">
        <v>1</v>
      </c>
      <c r="B98" s="140" t="s">
        <v>20</v>
      </c>
      <c r="C98" s="141"/>
      <c r="D98" s="141"/>
      <c r="E98" s="141"/>
      <c r="F98" s="141"/>
      <c r="G98" s="142"/>
    </row>
    <row r="99" spans="1:7" s="14" customFormat="1" ht="99" customHeight="1" x14ac:dyDescent="0.35">
      <c r="A99" s="17">
        <v>1</v>
      </c>
      <c r="B99" s="56" t="s">
        <v>180</v>
      </c>
      <c r="C99" s="56" t="s">
        <v>31</v>
      </c>
      <c r="D99" s="56" t="s">
        <v>52</v>
      </c>
      <c r="E99" s="68">
        <v>80000</v>
      </c>
      <c r="F99" s="18"/>
      <c r="G99" s="19">
        <f t="shared" ref="G99" si="14">ROUND(E99*F99/1000,2)</f>
        <v>0</v>
      </c>
    </row>
    <row r="100" spans="1:7" s="14" customFormat="1" ht="17.25" customHeight="1" x14ac:dyDescent="0.35">
      <c r="A100" s="48"/>
      <c r="B100" s="57"/>
      <c r="C100" s="57"/>
      <c r="D100" s="57"/>
      <c r="E100" s="104"/>
      <c r="F100" s="105"/>
      <c r="G100" s="121"/>
    </row>
    <row r="101" spans="1:7" s="21" customFormat="1" ht="21" customHeight="1" x14ac:dyDescent="0.35">
      <c r="A101" s="145" t="s">
        <v>181</v>
      </c>
      <c r="B101" s="146"/>
      <c r="C101" s="146"/>
      <c r="D101" s="146"/>
      <c r="E101" s="146"/>
      <c r="F101" s="146"/>
      <c r="G101" s="146"/>
    </row>
    <row r="102" spans="1:7" s="14" customFormat="1" ht="31" x14ac:dyDescent="0.35">
      <c r="A102" s="60" t="s">
        <v>68</v>
      </c>
      <c r="B102" s="11" t="s">
        <v>7</v>
      </c>
      <c r="C102" s="60" t="s">
        <v>3</v>
      </c>
      <c r="D102" s="60" t="s">
        <v>4</v>
      </c>
      <c r="E102" s="12" t="s">
        <v>5</v>
      </c>
      <c r="F102" s="13" t="s">
        <v>9</v>
      </c>
      <c r="G102" s="13" t="s">
        <v>76</v>
      </c>
    </row>
    <row r="103" spans="1:7" s="14" customFormat="1" ht="15.5" x14ac:dyDescent="0.35">
      <c r="A103" s="11">
        <v>1</v>
      </c>
      <c r="B103" s="11">
        <v>2</v>
      </c>
      <c r="C103" s="60">
        <v>3</v>
      </c>
      <c r="D103" s="60">
        <v>4</v>
      </c>
      <c r="E103" s="11">
        <v>5</v>
      </c>
      <c r="F103" s="11">
        <v>6</v>
      </c>
      <c r="G103" s="11">
        <v>7</v>
      </c>
    </row>
    <row r="104" spans="1:7" s="48" customFormat="1" ht="18" customHeight="1" x14ac:dyDescent="0.35">
      <c r="A104" s="16" t="s">
        <v>1</v>
      </c>
      <c r="B104" s="140" t="s">
        <v>20</v>
      </c>
      <c r="C104" s="141"/>
      <c r="D104" s="141"/>
      <c r="E104" s="141"/>
      <c r="F104" s="141"/>
      <c r="G104" s="142"/>
    </row>
    <row r="105" spans="1:7" s="14" customFormat="1" ht="99" customHeight="1" x14ac:dyDescent="0.35">
      <c r="A105" s="17">
        <v>1</v>
      </c>
      <c r="B105" s="56" t="s">
        <v>182</v>
      </c>
      <c r="C105" s="56" t="s">
        <v>31</v>
      </c>
      <c r="D105" s="56" t="s">
        <v>52</v>
      </c>
      <c r="E105" s="68">
        <v>30000</v>
      </c>
      <c r="F105" s="18"/>
      <c r="G105" s="19">
        <f t="shared" ref="G105" si="15">ROUND(E105*F105/1000,2)</f>
        <v>0</v>
      </c>
    </row>
    <row r="106" spans="1:7" s="14" customFormat="1" ht="15.75" customHeight="1" x14ac:dyDescent="0.35">
      <c r="A106" s="48"/>
      <c r="B106" s="57"/>
      <c r="C106" s="57"/>
      <c r="D106" s="57"/>
      <c r="E106" s="104"/>
      <c r="F106" s="105"/>
      <c r="G106" s="121"/>
    </row>
    <row r="107" spans="1:7" s="21" customFormat="1" ht="21" customHeight="1" x14ac:dyDescent="0.35">
      <c r="A107" s="145" t="s">
        <v>183</v>
      </c>
      <c r="B107" s="146"/>
      <c r="C107" s="146"/>
      <c r="D107" s="146"/>
      <c r="E107" s="146"/>
      <c r="F107" s="146"/>
      <c r="G107" s="146"/>
    </row>
    <row r="108" spans="1:7" s="14" customFormat="1" ht="31" x14ac:dyDescent="0.35">
      <c r="A108" s="60" t="s">
        <v>68</v>
      </c>
      <c r="B108" s="11" t="s">
        <v>7</v>
      </c>
      <c r="C108" s="60" t="s">
        <v>3</v>
      </c>
      <c r="D108" s="60" t="s">
        <v>4</v>
      </c>
      <c r="E108" s="12" t="s">
        <v>5</v>
      </c>
      <c r="F108" s="13" t="s">
        <v>9</v>
      </c>
      <c r="G108" s="13" t="s">
        <v>76</v>
      </c>
    </row>
    <row r="109" spans="1:7" s="14" customFormat="1" ht="15.5" x14ac:dyDescent="0.35">
      <c r="A109" s="11">
        <v>1</v>
      </c>
      <c r="B109" s="11">
        <v>2</v>
      </c>
      <c r="C109" s="60">
        <v>3</v>
      </c>
      <c r="D109" s="60">
        <v>4</v>
      </c>
      <c r="E109" s="11">
        <v>5</v>
      </c>
      <c r="F109" s="11">
        <v>6</v>
      </c>
      <c r="G109" s="11">
        <v>7</v>
      </c>
    </row>
    <row r="110" spans="1:7" s="48" customFormat="1" ht="18" customHeight="1" x14ac:dyDescent="0.35">
      <c r="A110" s="16" t="s">
        <v>1</v>
      </c>
      <c r="B110" s="140" t="s">
        <v>20</v>
      </c>
      <c r="C110" s="141"/>
      <c r="D110" s="141"/>
      <c r="E110" s="141"/>
      <c r="F110" s="141"/>
      <c r="G110" s="142"/>
    </row>
    <row r="111" spans="1:7" s="14" customFormat="1" ht="99" customHeight="1" x14ac:dyDescent="0.35">
      <c r="A111" s="17">
        <v>1</v>
      </c>
      <c r="B111" s="56" t="s">
        <v>184</v>
      </c>
      <c r="C111" s="56" t="s">
        <v>31</v>
      </c>
      <c r="D111" s="56" t="s">
        <v>52</v>
      </c>
      <c r="E111" s="68">
        <v>30000</v>
      </c>
      <c r="F111" s="18"/>
      <c r="G111" s="19">
        <f t="shared" ref="G111" si="16">ROUND(E111*F111/1000,2)</f>
        <v>0</v>
      </c>
    </row>
    <row r="112" spans="1:7" s="14" customFormat="1" ht="13.5" customHeight="1" x14ac:dyDescent="0.35">
      <c r="A112" s="48"/>
      <c r="B112" s="57"/>
      <c r="C112" s="57"/>
      <c r="D112" s="57"/>
      <c r="E112" s="104"/>
      <c r="F112" s="105"/>
      <c r="G112" s="121"/>
    </row>
    <row r="113" spans="1:7" s="21" customFormat="1" ht="21" customHeight="1" x14ac:dyDescent="0.35">
      <c r="A113" s="145" t="s">
        <v>185</v>
      </c>
      <c r="B113" s="146"/>
      <c r="C113" s="146"/>
      <c r="D113" s="146"/>
      <c r="E113" s="146"/>
      <c r="F113" s="146"/>
      <c r="G113" s="146"/>
    </row>
    <row r="114" spans="1:7" s="14" customFormat="1" ht="31" x14ac:dyDescent="0.35">
      <c r="A114" s="60" t="s">
        <v>68</v>
      </c>
      <c r="B114" s="11" t="s">
        <v>7</v>
      </c>
      <c r="C114" s="60" t="s">
        <v>3</v>
      </c>
      <c r="D114" s="60" t="s">
        <v>4</v>
      </c>
      <c r="E114" s="12" t="s">
        <v>5</v>
      </c>
      <c r="F114" s="13" t="s">
        <v>9</v>
      </c>
      <c r="G114" s="13" t="s">
        <v>76</v>
      </c>
    </row>
    <row r="115" spans="1:7" s="14" customFormat="1" ht="15.5" x14ac:dyDescent="0.35">
      <c r="A115" s="11">
        <v>1</v>
      </c>
      <c r="B115" s="11">
        <v>2</v>
      </c>
      <c r="C115" s="60">
        <v>3</v>
      </c>
      <c r="D115" s="60">
        <v>4</v>
      </c>
      <c r="E115" s="11">
        <v>5</v>
      </c>
      <c r="F115" s="11">
        <v>6</v>
      </c>
      <c r="G115" s="11">
        <v>7</v>
      </c>
    </row>
    <row r="116" spans="1:7" s="48" customFormat="1" ht="18" customHeight="1" x14ac:dyDescent="0.35">
      <c r="A116" s="16" t="s">
        <v>1</v>
      </c>
      <c r="B116" s="140" t="s">
        <v>20</v>
      </c>
      <c r="C116" s="141"/>
      <c r="D116" s="141"/>
      <c r="E116" s="141"/>
      <c r="F116" s="141"/>
      <c r="G116" s="142"/>
    </row>
    <row r="117" spans="1:7" s="14" customFormat="1" ht="66" customHeight="1" x14ac:dyDescent="0.35">
      <c r="A117" s="17">
        <v>1</v>
      </c>
      <c r="B117" s="56" t="s">
        <v>128</v>
      </c>
      <c r="C117" s="152" t="s">
        <v>31</v>
      </c>
      <c r="D117" s="59" t="s">
        <v>18</v>
      </c>
      <c r="E117" s="116">
        <v>126629</v>
      </c>
      <c r="F117" s="15"/>
      <c r="G117" s="19">
        <f>ROUND(E117*F117/1000,2)</f>
        <v>0</v>
      </c>
    </row>
    <row r="118" spans="1:7" s="14" customFormat="1" ht="33" customHeight="1" x14ac:dyDescent="0.35">
      <c r="A118" s="17">
        <v>3</v>
      </c>
      <c r="B118" s="56" t="s">
        <v>53</v>
      </c>
      <c r="C118" s="153"/>
      <c r="D118" s="56" t="s">
        <v>52</v>
      </c>
      <c r="E118" s="68">
        <v>300000</v>
      </c>
      <c r="F118" s="18"/>
      <c r="G118" s="19">
        <f t="shared" ref="G118" si="17">ROUND(E118*F118/1000,2)</f>
        <v>0</v>
      </c>
    </row>
    <row r="119" spans="1:7" s="48" customFormat="1" ht="18" customHeight="1" x14ac:dyDescent="0.35">
      <c r="A119" s="16" t="s">
        <v>2</v>
      </c>
      <c r="B119" s="140" t="s">
        <v>21</v>
      </c>
      <c r="C119" s="166"/>
      <c r="D119" s="166"/>
      <c r="E119" s="166"/>
      <c r="F119" s="166"/>
      <c r="G119" s="167"/>
    </row>
    <row r="120" spans="1:7" s="14" customFormat="1" ht="33" customHeight="1" x14ac:dyDescent="0.35">
      <c r="A120" s="17">
        <v>1</v>
      </c>
      <c r="B120" s="61" t="s">
        <v>140</v>
      </c>
      <c r="C120" s="61" t="s">
        <v>12</v>
      </c>
      <c r="D120" s="61" t="s">
        <v>18</v>
      </c>
      <c r="E120" s="68">
        <v>62851</v>
      </c>
      <c r="F120" s="18"/>
      <c r="G120" s="19">
        <f t="shared" ref="G120" si="18">ROUND(E120*F120/1000,2)</f>
        <v>0</v>
      </c>
    </row>
    <row r="121" spans="1:7" s="14" customFormat="1" ht="18" customHeight="1" x14ac:dyDescent="0.35">
      <c r="A121" s="48"/>
      <c r="B121" s="57"/>
      <c r="C121" s="57"/>
      <c r="D121" s="57"/>
      <c r="E121" s="104"/>
      <c r="F121" s="105"/>
      <c r="G121" s="121"/>
    </row>
    <row r="122" spans="1:7" s="70" customFormat="1" ht="18" customHeight="1" x14ac:dyDescent="0.35">
      <c r="A122" s="90" t="s">
        <v>126</v>
      </c>
      <c r="B122" s="69"/>
      <c r="C122" s="69"/>
      <c r="D122" s="69"/>
      <c r="E122" s="69"/>
      <c r="F122" s="69"/>
      <c r="G122" s="69"/>
    </row>
    <row r="123" spans="1:7" s="14" customFormat="1" ht="31" x14ac:dyDescent="0.35">
      <c r="A123" s="60" t="s">
        <v>68</v>
      </c>
      <c r="B123" s="11" t="s">
        <v>7</v>
      </c>
      <c r="C123" s="60" t="s">
        <v>3</v>
      </c>
      <c r="D123" s="60" t="s">
        <v>4</v>
      </c>
      <c r="E123" s="12" t="s">
        <v>5</v>
      </c>
      <c r="F123" s="13" t="s">
        <v>9</v>
      </c>
      <c r="G123" s="13" t="s">
        <v>76</v>
      </c>
    </row>
    <row r="124" spans="1:7" s="14" customFormat="1" ht="15.5" x14ac:dyDescent="0.35">
      <c r="A124" s="11">
        <v>1</v>
      </c>
      <c r="B124" s="11">
        <v>2</v>
      </c>
      <c r="C124" s="60">
        <v>3</v>
      </c>
      <c r="D124" s="60">
        <v>4</v>
      </c>
      <c r="E124" s="11">
        <v>5</v>
      </c>
      <c r="F124" s="11">
        <v>6</v>
      </c>
      <c r="G124" s="11">
        <v>7</v>
      </c>
    </row>
    <row r="125" spans="1:7" s="48" customFormat="1" ht="18" customHeight="1" x14ac:dyDescent="0.35">
      <c r="A125" s="16" t="s">
        <v>1</v>
      </c>
      <c r="B125" s="140" t="s">
        <v>109</v>
      </c>
      <c r="C125" s="141"/>
      <c r="D125" s="141"/>
      <c r="E125" s="141"/>
      <c r="F125" s="141"/>
      <c r="G125" s="142"/>
    </row>
    <row r="126" spans="1:7" s="14" customFormat="1" ht="33" customHeight="1" x14ac:dyDescent="0.35">
      <c r="A126" s="17">
        <v>1</v>
      </c>
      <c r="B126" s="56" t="s">
        <v>110</v>
      </c>
      <c r="C126" s="152" t="s">
        <v>111</v>
      </c>
      <c r="D126" s="152" t="s">
        <v>123</v>
      </c>
      <c r="E126" s="68">
        <v>30000</v>
      </c>
      <c r="F126" s="18"/>
      <c r="G126" s="19">
        <f t="shared" ref="G126:G133" si="19">ROUND(E126*F126/1000,2)</f>
        <v>0</v>
      </c>
    </row>
    <row r="127" spans="1:7" s="14" customFormat="1" ht="33" customHeight="1" x14ac:dyDescent="0.35">
      <c r="A127" s="17">
        <v>2</v>
      </c>
      <c r="B127" s="56" t="s">
        <v>152</v>
      </c>
      <c r="C127" s="153"/>
      <c r="D127" s="154"/>
      <c r="E127" s="68">
        <v>30000</v>
      </c>
      <c r="F127" s="18"/>
      <c r="G127" s="19">
        <f t="shared" si="19"/>
        <v>0</v>
      </c>
    </row>
    <row r="128" spans="1:7" s="14" customFormat="1" ht="33" customHeight="1" x14ac:dyDescent="0.35">
      <c r="A128" s="17">
        <v>3</v>
      </c>
      <c r="B128" s="56" t="s">
        <v>110</v>
      </c>
      <c r="C128" s="152" t="s">
        <v>47</v>
      </c>
      <c r="D128" s="154"/>
      <c r="E128" s="68">
        <v>60000</v>
      </c>
      <c r="F128" s="18"/>
      <c r="G128" s="19">
        <f t="shared" si="19"/>
        <v>0</v>
      </c>
    </row>
    <row r="129" spans="1:9" s="14" customFormat="1" ht="33" customHeight="1" x14ac:dyDescent="0.35">
      <c r="A129" s="17">
        <v>4</v>
      </c>
      <c r="B129" s="56" t="s">
        <v>152</v>
      </c>
      <c r="C129" s="153"/>
      <c r="D129" s="154"/>
      <c r="E129" s="68">
        <v>60000</v>
      </c>
      <c r="F129" s="18"/>
      <c r="G129" s="19">
        <f t="shared" si="19"/>
        <v>0</v>
      </c>
    </row>
    <row r="130" spans="1:9" s="14" customFormat="1" ht="33" customHeight="1" x14ac:dyDescent="0.35">
      <c r="A130" s="17">
        <v>5</v>
      </c>
      <c r="B130" s="56" t="s">
        <v>110</v>
      </c>
      <c r="C130" s="152" t="s">
        <v>112</v>
      </c>
      <c r="D130" s="154"/>
      <c r="E130" s="68">
        <v>60000</v>
      </c>
      <c r="F130" s="18"/>
      <c r="G130" s="19">
        <f t="shared" si="19"/>
        <v>0</v>
      </c>
    </row>
    <row r="131" spans="1:9" s="14" customFormat="1" ht="33" customHeight="1" x14ac:dyDescent="0.35">
      <c r="A131" s="17">
        <v>6</v>
      </c>
      <c r="B131" s="56" t="s">
        <v>152</v>
      </c>
      <c r="C131" s="154"/>
      <c r="D131" s="154"/>
      <c r="E131" s="68">
        <v>60000</v>
      </c>
      <c r="F131" s="18"/>
      <c r="G131" s="19">
        <f t="shared" si="19"/>
        <v>0</v>
      </c>
    </row>
    <row r="132" spans="1:9" s="14" customFormat="1" ht="33" customHeight="1" x14ac:dyDescent="0.35">
      <c r="A132" s="17">
        <v>7</v>
      </c>
      <c r="B132" s="56" t="s">
        <v>131</v>
      </c>
      <c r="C132" s="59" t="s">
        <v>113</v>
      </c>
      <c r="D132" s="154"/>
      <c r="E132" s="68">
        <v>25000</v>
      </c>
      <c r="F132" s="18"/>
      <c r="G132" s="19">
        <f t="shared" si="19"/>
        <v>0</v>
      </c>
    </row>
    <row r="133" spans="1:9" s="14" customFormat="1" ht="33" customHeight="1" x14ac:dyDescent="0.35">
      <c r="A133" s="17">
        <v>8</v>
      </c>
      <c r="B133" s="56" t="s">
        <v>131</v>
      </c>
      <c r="C133" s="59" t="s">
        <v>114</v>
      </c>
      <c r="D133" s="154"/>
      <c r="E133" s="68">
        <v>15000</v>
      </c>
      <c r="F133" s="18"/>
      <c r="G133" s="19">
        <f t="shared" si="19"/>
        <v>0</v>
      </c>
    </row>
    <row r="134" spans="1:9" s="48" customFormat="1" ht="18" customHeight="1" x14ac:dyDescent="0.35">
      <c r="A134" s="16" t="s">
        <v>2</v>
      </c>
      <c r="B134" s="140" t="s">
        <v>8</v>
      </c>
      <c r="C134" s="164"/>
      <c r="D134" s="164"/>
      <c r="E134" s="164"/>
      <c r="F134" s="164"/>
      <c r="G134" s="165"/>
    </row>
    <row r="135" spans="1:9" s="14" customFormat="1" ht="33" customHeight="1" x14ac:dyDescent="0.35">
      <c r="A135" s="17">
        <v>1</v>
      </c>
      <c r="B135" s="56" t="s">
        <v>153</v>
      </c>
      <c r="C135" s="152" t="s">
        <v>115</v>
      </c>
      <c r="D135" s="152" t="s">
        <v>123</v>
      </c>
      <c r="E135" s="68">
        <v>20000</v>
      </c>
      <c r="F135" s="15"/>
      <c r="G135" s="19">
        <f>ROUND(E135*F135/1000,2)</f>
        <v>0</v>
      </c>
    </row>
    <row r="136" spans="1:9" s="14" customFormat="1" ht="33" customHeight="1" x14ac:dyDescent="0.35">
      <c r="A136" s="17">
        <v>2</v>
      </c>
      <c r="B136" s="56" t="s">
        <v>116</v>
      </c>
      <c r="C136" s="169"/>
      <c r="D136" s="154"/>
      <c r="E136" s="68">
        <v>5000</v>
      </c>
      <c r="F136" s="18"/>
      <c r="G136" s="19">
        <f t="shared" ref="G136:G140" si="20">ROUND(E136*F136/1000,2)</f>
        <v>0</v>
      </c>
    </row>
    <row r="137" spans="1:9" s="14" customFormat="1" ht="45" customHeight="1" x14ac:dyDescent="0.35">
      <c r="A137" s="17">
        <v>3</v>
      </c>
      <c r="B137" s="56" t="s">
        <v>129</v>
      </c>
      <c r="C137" s="56" t="s">
        <v>80</v>
      </c>
      <c r="D137" s="154"/>
      <c r="E137" s="68">
        <v>20000</v>
      </c>
      <c r="F137" s="18"/>
      <c r="G137" s="19">
        <f t="shared" si="20"/>
        <v>0</v>
      </c>
    </row>
    <row r="138" spans="1:9" s="14" customFormat="1" ht="33" customHeight="1" x14ac:dyDescent="0.35">
      <c r="A138" s="17">
        <v>4</v>
      </c>
      <c r="B138" s="56" t="s">
        <v>117</v>
      </c>
      <c r="C138" s="20" t="s">
        <v>118</v>
      </c>
      <c r="D138" s="153"/>
      <c r="E138" s="68">
        <v>15000</v>
      </c>
      <c r="F138" s="18"/>
      <c r="G138" s="19">
        <f t="shared" si="20"/>
        <v>0</v>
      </c>
    </row>
    <row r="139" spans="1:9" s="48" customFormat="1" ht="18" customHeight="1" x14ac:dyDescent="0.35">
      <c r="A139" s="16" t="s">
        <v>30</v>
      </c>
      <c r="B139" s="140" t="s">
        <v>38</v>
      </c>
      <c r="C139" s="164"/>
      <c r="D139" s="164"/>
      <c r="E139" s="164"/>
      <c r="F139" s="164"/>
      <c r="G139" s="165"/>
    </row>
    <row r="140" spans="1:9" s="14" customFormat="1" ht="99" customHeight="1" x14ac:dyDescent="0.35">
      <c r="A140" s="17">
        <v>1</v>
      </c>
      <c r="B140" s="55" t="s">
        <v>119</v>
      </c>
      <c r="C140" s="56" t="s">
        <v>120</v>
      </c>
      <c r="D140" s="56" t="s">
        <v>18</v>
      </c>
      <c r="E140" s="68">
        <v>90000</v>
      </c>
      <c r="F140" s="18"/>
      <c r="G140" s="58">
        <f t="shared" si="20"/>
        <v>0</v>
      </c>
      <c r="H140" s="91"/>
      <c r="I140" s="92"/>
    </row>
    <row r="141" spans="1:9" s="48" customFormat="1" ht="18" customHeight="1" x14ac:dyDescent="0.35">
      <c r="A141" s="16" t="s">
        <v>36</v>
      </c>
      <c r="B141" s="140" t="s">
        <v>121</v>
      </c>
      <c r="C141" s="166"/>
      <c r="D141" s="166"/>
      <c r="E141" s="166"/>
      <c r="F141" s="166"/>
      <c r="G141" s="167"/>
      <c r="H141" s="93"/>
    </row>
    <row r="142" spans="1:9" s="14" customFormat="1" ht="90" customHeight="1" x14ac:dyDescent="0.35">
      <c r="A142" s="17">
        <v>1</v>
      </c>
      <c r="B142" s="56" t="s">
        <v>130</v>
      </c>
      <c r="C142" s="56" t="s">
        <v>122</v>
      </c>
      <c r="D142" s="56" t="s">
        <v>123</v>
      </c>
      <c r="E142" s="68">
        <v>7000</v>
      </c>
      <c r="F142" s="18"/>
      <c r="G142" s="19">
        <f t="shared" ref="G142" si="21">ROUND(E142*F142/1000,2)</f>
        <v>0</v>
      </c>
      <c r="H142" s="93"/>
    </row>
    <row r="143" spans="1:9" s="78" customFormat="1" ht="14.5" x14ac:dyDescent="0.35"/>
    <row r="144" spans="1:9" s="78" customFormat="1" ht="14.5" x14ac:dyDescent="0.35"/>
    <row r="145" spans="1:19" s="21" customFormat="1" ht="21" customHeight="1" x14ac:dyDescent="0.35">
      <c r="A145" s="145" t="s">
        <v>82</v>
      </c>
      <c r="B145" s="145"/>
      <c r="C145" s="145"/>
      <c r="D145" s="145"/>
      <c r="E145" s="145"/>
      <c r="F145" s="145"/>
      <c r="G145" s="145"/>
    </row>
    <row r="146" spans="1:19" s="14" customFormat="1" ht="57" customHeight="1" x14ac:dyDescent="0.35">
      <c r="A146" s="60" t="s">
        <v>68</v>
      </c>
      <c r="B146" s="11" t="s">
        <v>7</v>
      </c>
      <c r="C146" s="60" t="s">
        <v>75</v>
      </c>
      <c r="D146" s="12" t="s">
        <v>5</v>
      </c>
      <c r="E146" s="12" t="s">
        <v>85</v>
      </c>
      <c r="F146" s="13" t="s">
        <v>77</v>
      </c>
      <c r="G146" s="13" t="s">
        <v>76</v>
      </c>
    </row>
    <row r="147" spans="1:19" s="14" customFormat="1" ht="15.5" x14ac:dyDescent="0.35">
      <c r="A147" s="11">
        <v>1</v>
      </c>
      <c r="B147" s="11">
        <v>2</v>
      </c>
      <c r="C147" s="60">
        <v>3</v>
      </c>
      <c r="D147" s="11">
        <v>4</v>
      </c>
      <c r="E147" s="11">
        <v>5</v>
      </c>
      <c r="F147" s="11">
        <v>6</v>
      </c>
      <c r="G147" s="11">
        <v>7</v>
      </c>
    </row>
    <row r="148" spans="1:19" s="48" customFormat="1" ht="18" customHeight="1" x14ac:dyDescent="0.35">
      <c r="A148" s="22" t="s">
        <v>1</v>
      </c>
      <c r="B148" s="140" t="s">
        <v>124</v>
      </c>
      <c r="C148" s="168"/>
      <c r="D148" s="168"/>
      <c r="E148" s="168"/>
      <c r="F148" s="168"/>
      <c r="G148" s="168"/>
    </row>
    <row r="149" spans="1:19" s="14" customFormat="1" ht="99" customHeight="1" x14ac:dyDescent="0.35">
      <c r="A149" s="17">
        <v>1</v>
      </c>
      <c r="B149" s="56" t="s">
        <v>99</v>
      </c>
      <c r="C149" s="17">
        <v>25</v>
      </c>
      <c r="D149" s="23" t="s">
        <v>125</v>
      </c>
      <c r="E149" s="23" t="s">
        <v>86</v>
      </c>
      <c r="F149" s="62"/>
      <c r="G149" s="19">
        <f>C149*F149</f>
        <v>0</v>
      </c>
    </row>
    <row r="150" spans="1:19" s="78" customFormat="1" ht="14.5" x14ac:dyDescent="0.35">
      <c r="A150" s="84"/>
      <c r="B150" s="85"/>
      <c r="C150" s="86"/>
      <c r="D150" s="86"/>
      <c r="E150" s="87"/>
      <c r="F150" s="88"/>
    </row>
    <row r="151" spans="1:19" s="78" customFormat="1" ht="14.5" x14ac:dyDescent="0.35"/>
    <row r="152" spans="1:19" s="78" customFormat="1" ht="14.5" x14ac:dyDescent="0.35"/>
    <row r="153" spans="1:19" s="63" customFormat="1" ht="21" customHeight="1" x14ac:dyDescent="0.5">
      <c r="A153" s="145" t="s">
        <v>83</v>
      </c>
      <c r="B153" s="146"/>
      <c r="C153" s="139"/>
      <c r="D153" s="139"/>
      <c r="E153" s="139"/>
      <c r="F153" s="139"/>
      <c r="G153" s="139"/>
    </row>
    <row r="154" spans="1:19" customFormat="1" ht="15" customHeight="1" x14ac:dyDescent="0.35"/>
    <row r="155" spans="1:19" customFormat="1" ht="15" customHeight="1" x14ac:dyDescent="0.35">
      <c r="A155" s="33" t="s">
        <v>157</v>
      </c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</row>
    <row r="156" spans="1:19" customFormat="1" ht="15" customHeight="1" x14ac:dyDescent="0.35">
      <c r="A156" s="33" t="s">
        <v>158</v>
      </c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</row>
    <row r="157" spans="1:19" customFormat="1" ht="15" customHeight="1" x14ac:dyDescent="0.35">
      <c r="A157" s="33" t="s">
        <v>159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</row>
    <row r="158" spans="1:19" customFormat="1" ht="15" customHeight="1" x14ac:dyDescent="0.35">
      <c r="A158" s="32" t="s">
        <v>42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</row>
    <row r="159" spans="1:19" customFormat="1" ht="15" customHeight="1" x14ac:dyDescent="0.35">
      <c r="A159" s="32" t="s">
        <v>163</v>
      </c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</row>
    <row r="160" spans="1:19" customFormat="1" ht="15" customHeight="1" x14ac:dyDescent="0.35">
      <c r="A160" s="32" t="s">
        <v>164</v>
      </c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</row>
    <row r="161" spans="1:19" customFormat="1" ht="15" customHeight="1" x14ac:dyDescent="0.35">
      <c r="A161" s="32" t="s">
        <v>165</v>
      </c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</row>
    <row r="162" spans="1:19" customFormat="1" ht="15" customHeight="1" x14ac:dyDescent="0.35">
      <c r="A162" s="32" t="s">
        <v>166</v>
      </c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</row>
    <row r="163" spans="1:19" customFormat="1" ht="15" customHeight="1" x14ac:dyDescent="0.35">
      <c r="A163" s="32" t="s">
        <v>167</v>
      </c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</row>
    <row r="164" spans="1:19" s="1" customFormat="1" ht="15" customHeight="1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</row>
    <row r="165" spans="1:19" s="32" customFormat="1" ht="18" customHeight="1" x14ac:dyDescent="0.35">
      <c r="A165" s="172" t="s">
        <v>32</v>
      </c>
      <c r="B165" s="173"/>
      <c r="C165" s="34"/>
      <c r="D165" s="35"/>
      <c r="E165" s="35"/>
    </row>
    <row r="166" spans="1:19" s="30" customFormat="1" ht="75" customHeight="1" x14ac:dyDescent="0.35">
      <c r="A166" s="60" t="s">
        <v>68</v>
      </c>
      <c r="B166" s="36" t="s">
        <v>33</v>
      </c>
      <c r="C166" s="36" t="s">
        <v>67</v>
      </c>
      <c r="D166" s="37" t="s">
        <v>40</v>
      </c>
      <c r="E166" s="37" t="s">
        <v>234</v>
      </c>
      <c r="F166" s="36" t="s">
        <v>69</v>
      </c>
      <c r="G166" s="36" t="s">
        <v>44</v>
      </c>
      <c r="H166" s="36" t="s">
        <v>34</v>
      </c>
      <c r="I166" s="54" t="s">
        <v>66</v>
      </c>
      <c r="J166" s="38" t="s">
        <v>27</v>
      </c>
      <c r="K166" s="38" t="s">
        <v>72</v>
      </c>
      <c r="L166" s="38" t="s">
        <v>28</v>
      </c>
      <c r="M166" s="38" t="s">
        <v>29</v>
      </c>
      <c r="N166" s="38" t="s">
        <v>71</v>
      </c>
      <c r="O166" s="39" t="s">
        <v>41</v>
      </c>
      <c r="P166" s="39" t="s">
        <v>101</v>
      </c>
      <c r="Q166" s="38" t="s">
        <v>35</v>
      </c>
      <c r="R166" s="38" t="s">
        <v>70</v>
      </c>
      <c r="S166" s="53" t="s">
        <v>45</v>
      </c>
    </row>
    <row r="167" spans="1:19" s="32" customFormat="1" ht="51" customHeight="1" x14ac:dyDescent="0.35">
      <c r="A167" s="17">
        <v>1</v>
      </c>
      <c r="B167" s="40" t="s">
        <v>106</v>
      </c>
      <c r="C167" s="41" t="s">
        <v>107</v>
      </c>
      <c r="D167" s="42" t="s">
        <v>108</v>
      </c>
      <c r="E167" s="43">
        <v>22588</v>
      </c>
      <c r="F167" s="17">
        <v>2016</v>
      </c>
      <c r="G167" s="17">
        <v>73</v>
      </c>
      <c r="H167" s="17">
        <v>1560</v>
      </c>
      <c r="I167" s="55">
        <v>5</v>
      </c>
      <c r="J167" s="44" t="s">
        <v>100</v>
      </c>
      <c r="K167" s="44">
        <v>3</v>
      </c>
      <c r="L167" s="44" t="s">
        <v>100</v>
      </c>
      <c r="M167" s="44" t="s">
        <v>100</v>
      </c>
      <c r="N167" s="44">
        <v>1</v>
      </c>
      <c r="O167" s="45" t="s">
        <v>169</v>
      </c>
      <c r="P167" s="67" t="s">
        <v>168</v>
      </c>
      <c r="Q167" s="44" t="s">
        <v>100</v>
      </c>
      <c r="R167" s="44" t="s">
        <v>100</v>
      </c>
      <c r="S167" s="46"/>
    </row>
    <row r="168" spans="1:19" s="78" customFormat="1" ht="14.5" x14ac:dyDescent="0.35">
      <c r="A168" s="84"/>
      <c r="B168" s="85"/>
      <c r="C168" s="86"/>
      <c r="D168" s="86"/>
      <c r="E168" s="87"/>
      <c r="F168" s="88"/>
    </row>
    <row r="169" spans="1:19" s="78" customFormat="1" ht="14.5" x14ac:dyDescent="0.35"/>
    <row r="170" spans="1:19" s="78" customFormat="1" ht="14.5" x14ac:dyDescent="0.35"/>
    <row r="171" spans="1:19" s="24" customFormat="1" ht="21" customHeight="1" x14ac:dyDescent="0.35">
      <c r="A171" s="138" t="s">
        <v>49</v>
      </c>
      <c r="B171" s="162"/>
      <c r="C171" s="162"/>
      <c r="D171" s="162"/>
      <c r="E171" s="162"/>
      <c r="F171" s="163"/>
      <c r="G171" s="98"/>
    </row>
    <row r="172" spans="1:19" s="78" customFormat="1" ht="15" customHeight="1" x14ac:dyDescent="0.35">
      <c r="C172" s="99"/>
      <c r="D172" s="99"/>
      <c r="E172" s="99"/>
      <c r="G172" s="49"/>
    </row>
    <row r="173" spans="1:19" s="24" customFormat="1" ht="75" customHeight="1" x14ac:dyDescent="0.35">
      <c r="A173" s="60" t="s">
        <v>68</v>
      </c>
      <c r="B173" s="60" t="s">
        <v>23</v>
      </c>
      <c r="C173" s="60" t="s">
        <v>25</v>
      </c>
      <c r="D173" s="60" t="s">
        <v>24</v>
      </c>
      <c r="E173" s="160" t="s">
        <v>26</v>
      </c>
      <c r="F173" s="161"/>
    </row>
    <row r="174" spans="1:19" s="24" customFormat="1" ht="24" customHeight="1" x14ac:dyDescent="0.35">
      <c r="A174" s="60">
        <v>1</v>
      </c>
      <c r="B174" s="26" t="s">
        <v>0</v>
      </c>
      <c r="C174" s="27">
        <f>SUM(G16:G18)+SUM(G26:G28)+G36+G37+G43+SUM(G49:G57)+G67+G73+G74+SUM(G80:G81)+G87+G93+SUM(G126:G133)+G99+G105+G111+G117+G118</f>
        <v>0</v>
      </c>
      <c r="D174" s="66">
        <f>ROUND(C174*0.085,2)</f>
        <v>0</v>
      </c>
      <c r="E174" s="155">
        <f>C174+D174</f>
        <v>0</v>
      </c>
      <c r="F174" s="156"/>
    </row>
    <row r="175" spans="1:19" s="24" customFormat="1" ht="24" customHeight="1" x14ac:dyDescent="0.35">
      <c r="A175" s="60">
        <v>2</v>
      </c>
      <c r="B175" s="28" t="s">
        <v>8</v>
      </c>
      <c r="C175" s="27">
        <f>SUM(G135:G138)</f>
        <v>0</v>
      </c>
      <c r="D175" s="66">
        <f t="shared" ref="D175:D180" si="22">ROUND(C175*0.085,2)</f>
        <v>0</v>
      </c>
      <c r="E175" s="155">
        <f t="shared" ref="E175:E180" si="23">C175+D175</f>
        <v>0</v>
      </c>
      <c r="F175" s="156"/>
    </row>
    <row r="176" spans="1:19" s="24" customFormat="1" ht="24" customHeight="1" x14ac:dyDescent="0.35">
      <c r="A176" s="60">
        <v>3</v>
      </c>
      <c r="B176" s="26" t="s">
        <v>13</v>
      </c>
      <c r="C176" s="27">
        <f>G20+G30+SUM(G59:G61)+G120</f>
        <v>0</v>
      </c>
      <c r="D176" s="66">
        <f t="shared" si="22"/>
        <v>0</v>
      </c>
      <c r="E176" s="155">
        <f t="shared" si="23"/>
        <v>0</v>
      </c>
      <c r="F176" s="156"/>
    </row>
    <row r="177" spans="1:8" s="24" customFormat="1" ht="24" customHeight="1" x14ac:dyDescent="0.35">
      <c r="A177" s="60">
        <v>4</v>
      </c>
      <c r="B177" s="28" t="s">
        <v>37</v>
      </c>
      <c r="C177" s="27">
        <f>G142</f>
        <v>0</v>
      </c>
      <c r="D177" s="66">
        <f t="shared" si="22"/>
        <v>0</v>
      </c>
      <c r="E177" s="155">
        <f t="shared" si="23"/>
        <v>0</v>
      </c>
      <c r="F177" s="156"/>
    </row>
    <row r="178" spans="1:8" s="24" customFormat="1" ht="24" customHeight="1" x14ac:dyDescent="0.35">
      <c r="A178" s="60">
        <v>5</v>
      </c>
      <c r="B178" s="28" t="s">
        <v>38</v>
      </c>
      <c r="C178" s="27">
        <f>G140</f>
        <v>0</v>
      </c>
      <c r="D178" s="66">
        <f t="shared" si="22"/>
        <v>0</v>
      </c>
      <c r="E178" s="155">
        <f t="shared" si="23"/>
        <v>0</v>
      </c>
      <c r="F178" s="156"/>
    </row>
    <row r="179" spans="1:8" s="24" customFormat="1" ht="24" customHeight="1" x14ac:dyDescent="0.35">
      <c r="A179" s="60">
        <v>6</v>
      </c>
      <c r="B179" s="28" t="s">
        <v>6</v>
      </c>
      <c r="C179" s="27">
        <f>G149</f>
        <v>0</v>
      </c>
      <c r="D179" s="66">
        <f t="shared" si="22"/>
        <v>0</v>
      </c>
      <c r="E179" s="155">
        <f t="shared" si="23"/>
        <v>0</v>
      </c>
      <c r="F179" s="156"/>
    </row>
    <row r="180" spans="1:8" s="24" customFormat="1" ht="24" customHeight="1" thickBot="1" x14ac:dyDescent="0.4">
      <c r="A180" s="60">
        <v>7</v>
      </c>
      <c r="B180" s="28" t="s">
        <v>50</v>
      </c>
      <c r="C180" s="27">
        <f>S167</f>
        <v>0</v>
      </c>
      <c r="D180" s="66">
        <f t="shared" si="22"/>
        <v>0</v>
      </c>
      <c r="E180" s="155">
        <f t="shared" si="23"/>
        <v>0</v>
      </c>
      <c r="F180" s="156"/>
    </row>
    <row r="181" spans="1:8" s="24" customFormat="1" ht="24" customHeight="1" thickBot="1" x14ac:dyDescent="0.4">
      <c r="A181" s="100"/>
      <c r="B181" s="100" t="s">
        <v>19</v>
      </c>
      <c r="C181" s="101">
        <f>SUM(C174:C180)</f>
        <v>0</v>
      </c>
      <c r="D181" s="101">
        <f>SUM(D174:D180)</f>
        <v>0</v>
      </c>
      <c r="E181" s="158">
        <f>SUM(E174:F180)</f>
        <v>0</v>
      </c>
      <c r="F181" s="159"/>
    </row>
    <row r="182" spans="1:8" s="97" customFormat="1" ht="14.5" x14ac:dyDescent="0.35">
      <c r="A182" s="84"/>
      <c r="B182" s="86"/>
      <c r="C182" s="86"/>
      <c r="D182" s="84"/>
      <c r="E182" s="95"/>
      <c r="F182" s="95"/>
      <c r="G182" s="88"/>
      <c r="H182" s="96"/>
    </row>
    <row r="183" spans="1:8" s="4" customFormat="1" ht="15" customHeight="1" x14ac:dyDescent="0.35">
      <c r="A183" s="3"/>
      <c r="B183" s="6"/>
      <c r="C183" s="6"/>
      <c r="E183" s="8"/>
      <c r="F183" s="7"/>
      <c r="G183" s="9"/>
    </row>
    <row r="184" spans="1:8" s="97" customFormat="1" ht="14.5" x14ac:dyDescent="0.35">
      <c r="A184" s="84"/>
      <c r="B184" s="94"/>
      <c r="C184" s="86"/>
      <c r="D184" s="84"/>
      <c r="E184" s="95"/>
      <c r="F184" s="95"/>
      <c r="G184" s="88"/>
      <c r="H184" s="96"/>
    </row>
    <row r="185" spans="1:8" s="14" customFormat="1" ht="18" customHeight="1" x14ac:dyDescent="0.35">
      <c r="A185" s="157" t="s">
        <v>73</v>
      </c>
      <c r="B185" s="139"/>
      <c r="C185" s="139"/>
      <c r="D185" s="139"/>
      <c r="E185" s="139"/>
      <c r="F185" s="139"/>
      <c r="G185" s="139"/>
      <c r="H185" s="24"/>
    </row>
    <row r="186" spans="1:8" s="14" customFormat="1" ht="18" customHeight="1" x14ac:dyDescent="0.35">
      <c r="A186" s="157" t="s">
        <v>257</v>
      </c>
      <c r="B186" s="139"/>
      <c r="C186" s="139"/>
      <c r="D186" s="139"/>
      <c r="E186" s="139"/>
      <c r="F186" s="139"/>
      <c r="G186" s="139"/>
      <c r="H186" s="24"/>
    </row>
    <row r="187" spans="1:8" s="14" customFormat="1" ht="18" customHeight="1" x14ac:dyDescent="0.35">
      <c r="A187" s="157" t="s">
        <v>39</v>
      </c>
      <c r="B187" s="139"/>
      <c r="C187" s="139"/>
      <c r="D187" s="139"/>
      <c r="E187" s="139"/>
      <c r="F187" s="139"/>
      <c r="G187" s="139"/>
      <c r="H187" s="24"/>
    </row>
    <row r="188" spans="1:8" s="14" customFormat="1" ht="18" customHeight="1" x14ac:dyDescent="0.35">
      <c r="A188" s="157" t="s">
        <v>22</v>
      </c>
      <c r="B188" s="139"/>
      <c r="C188" s="139"/>
      <c r="D188" s="139"/>
      <c r="E188" s="139"/>
      <c r="F188" s="139"/>
      <c r="G188" s="139"/>
      <c r="H188" s="24"/>
    </row>
    <row r="189" spans="1:8" s="14" customFormat="1" ht="36" customHeight="1" x14ac:dyDescent="0.35">
      <c r="A189" s="157" t="s">
        <v>156</v>
      </c>
      <c r="B189" s="139"/>
      <c r="C189" s="139"/>
      <c r="D189" s="139"/>
      <c r="E189" s="139"/>
      <c r="F189" s="139"/>
      <c r="G189" s="139"/>
      <c r="H189" s="24"/>
    </row>
    <row r="190" spans="1:8" s="14" customFormat="1" ht="36" customHeight="1" x14ac:dyDescent="0.35">
      <c r="A190" s="157" t="s">
        <v>162</v>
      </c>
      <c r="B190" s="139"/>
      <c r="C190" s="139"/>
      <c r="D190" s="139"/>
      <c r="E190" s="139"/>
      <c r="F190" s="139"/>
      <c r="G190" s="139"/>
      <c r="H190" s="24"/>
    </row>
    <row r="191" spans="1:8" s="10" customFormat="1" ht="15" customHeight="1" x14ac:dyDescent="0.35"/>
    <row r="192" spans="1:8" s="10" customFormat="1" ht="15" customHeight="1" x14ac:dyDescent="0.35"/>
    <row r="193" spans="1:7" ht="15" customHeight="1" x14ac:dyDescent="0.35"/>
    <row r="194" spans="1:7" ht="15" customHeight="1" x14ac:dyDescent="0.35"/>
    <row r="195" spans="1:7" ht="15" customHeight="1" x14ac:dyDescent="0.35"/>
    <row r="196" spans="1:7" s="24" customFormat="1" ht="15" customHeight="1" x14ac:dyDescent="0.35">
      <c r="A196" s="31"/>
      <c r="B196" s="32"/>
      <c r="C196" s="32"/>
      <c r="D196" s="32"/>
      <c r="E196" s="32"/>
      <c r="F196" s="25"/>
    </row>
    <row r="197" spans="1:7" s="24" customFormat="1" ht="15" customHeight="1" x14ac:dyDescent="0.35">
      <c r="A197" s="31" t="s">
        <v>14</v>
      </c>
      <c r="B197" s="32" t="s">
        <v>17</v>
      </c>
      <c r="C197" s="32" t="s">
        <v>15</v>
      </c>
      <c r="D197" s="47" t="s">
        <v>74</v>
      </c>
      <c r="E197" s="47"/>
      <c r="F197" s="25"/>
    </row>
    <row r="198" spans="1:7" s="24" customFormat="1" ht="15" customHeight="1" x14ac:dyDescent="0.35">
      <c r="E198" s="29"/>
      <c r="F198" s="25"/>
    </row>
    <row r="199" spans="1:7" s="24" customFormat="1" ht="15" customHeight="1" x14ac:dyDescent="0.35">
      <c r="D199" s="64"/>
      <c r="E199" s="65"/>
      <c r="F199" s="65"/>
    </row>
    <row r="200" spans="1:7" s="24" customFormat="1" ht="15" customHeight="1" x14ac:dyDescent="0.35">
      <c r="E200" s="29"/>
      <c r="F200" s="25"/>
    </row>
    <row r="201" spans="1:7" s="14" customFormat="1" ht="15" customHeight="1" x14ac:dyDescent="0.35">
      <c r="A201" s="24"/>
      <c r="B201" s="24"/>
      <c r="C201" s="24"/>
      <c r="D201" s="24" t="s">
        <v>16</v>
      </c>
      <c r="E201" s="32"/>
      <c r="F201" s="25"/>
      <c r="G201" s="24"/>
    </row>
    <row r="202" spans="1:7" s="24" customFormat="1" ht="15" customHeight="1" x14ac:dyDescent="0.35">
      <c r="E202" s="29"/>
      <c r="F202" s="25"/>
    </row>
    <row r="203" spans="1:7" s="14" customFormat="1" ht="15" customHeight="1" x14ac:dyDescent="0.35">
      <c r="A203" s="24"/>
      <c r="B203" s="24"/>
      <c r="C203" s="24"/>
      <c r="D203" s="64"/>
      <c r="E203" s="65"/>
      <c r="F203" s="65"/>
      <c r="G203" s="24"/>
    </row>
    <row r="204" spans="1:7" s="14" customFormat="1" ht="15" customHeight="1" x14ac:dyDescent="0.35"/>
    <row r="205" spans="1:7" s="14" customFormat="1" ht="15" customHeight="1" x14ac:dyDescent="0.35"/>
    <row r="206" spans="1:7" s="10" customFormat="1" ht="15" customHeight="1" x14ac:dyDescent="0.35"/>
    <row r="207" spans="1:7" s="10" customFormat="1" ht="15" customHeight="1" x14ac:dyDescent="0.35"/>
    <row r="208" spans="1:7" s="10" customFormat="1" ht="15" customHeight="1" x14ac:dyDescent="0.35"/>
    <row r="209" s="2" customFormat="1" ht="15" customHeight="1" x14ac:dyDescent="0.35"/>
    <row r="210" s="2" customFormat="1" ht="15" customHeight="1" x14ac:dyDescent="0.35"/>
    <row r="211" s="2" customFormat="1" ht="15" customHeight="1" x14ac:dyDescent="0.35"/>
    <row r="212" s="2" customFormat="1" ht="15" customHeight="1" x14ac:dyDescent="0.35"/>
    <row r="213" s="2" customFormat="1" ht="15" customHeight="1" x14ac:dyDescent="0.35"/>
    <row r="214" s="2" customFormat="1" ht="15" customHeight="1" x14ac:dyDescent="0.35"/>
    <row r="215" s="2" customFormat="1" ht="15" customHeight="1" x14ac:dyDescent="0.35"/>
    <row r="216" s="2" customFormat="1" ht="15" customHeight="1" x14ac:dyDescent="0.35"/>
    <row r="217" s="2" customFormat="1" ht="15" customHeight="1" x14ac:dyDescent="0.35"/>
    <row r="218" s="2" customFormat="1" ht="15" customHeight="1" x14ac:dyDescent="0.35"/>
    <row r="219" s="2" customFormat="1" ht="15" customHeight="1" x14ac:dyDescent="0.35"/>
    <row r="220" s="2" customFormat="1" ht="15" customHeight="1" x14ac:dyDescent="0.35"/>
  </sheetData>
  <sheetProtection algorithmName="SHA-512" hashValue="2s78zwmZrUmYp1XPhY3WQFQX+2vx2WqkPs2chOwpxXYA7ExIKARcJaP1Zo4lNVX5H27IcGGJajhu4bhxhp7Wiw==" saltValue="QGCm8eoKrqiOqG9epc9xUQ==" spinCount="100000" sheet="1" objects="1" scenarios="1" selectLockedCells="1"/>
  <mergeCells count="84">
    <mergeCell ref="B116:G116"/>
    <mergeCell ref="B119:G119"/>
    <mergeCell ref="C117:C118"/>
    <mergeCell ref="E175:F175"/>
    <mergeCell ref="B148:G148"/>
    <mergeCell ref="A153:G153"/>
    <mergeCell ref="A165:B165"/>
    <mergeCell ref="A171:F171"/>
    <mergeCell ref="E173:F173"/>
    <mergeCell ref="B19:G19"/>
    <mergeCell ref="B25:G25"/>
    <mergeCell ref="C26:C28"/>
    <mergeCell ref="D26:D27"/>
    <mergeCell ref="B29:G29"/>
    <mergeCell ref="A22:G22"/>
    <mergeCell ref="A32:G32"/>
    <mergeCell ref="A39:G39"/>
    <mergeCell ref="B35:G35"/>
    <mergeCell ref="C36:C37"/>
    <mergeCell ref="D36:D37"/>
    <mergeCell ref="A45:G45"/>
    <mergeCell ref="A145:G145"/>
    <mergeCell ref="B66:G66"/>
    <mergeCell ref="B79:G79"/>
    <mergeCell ref="B86:G86"/>
    <mergeCell ref="A69:G69"/>
    <mergeCell ref="B72:G72"/>
    <mergeCell ref="C73:C74"/>
    <mergeCell ref="B48:G48"/>
    <mergeCell ref="A76:G76"/>
    <mergeCell ref="D135:D138"/>
    <mergeCell ref="B139:G139"/>
    <mergeCell ref="B141:G141"/>
    <mergeCell ref="C80:C81"/>
    <mergeCell ref="A95:G95"/>
    <mergeCell ref="B98:G98"/>
    <mergeCell ref="E177:F177"/>
    <mergeCell ref="E178:F178"/>
    <mergeCell ref="E179:F179"/>
    <mergeCell ref="E180:F180"/>
    <mergeCell ref="E181:F181"/>
    <mergeCell ref="A190:G190"/>
    <mergeCell ref="A185:G185"/>
    <mergeCell ref="A186:G186"/>
    <mergeCell ref="A187:G187"/>
    <mergeCell ref="A188:G188"/>
    <mergeCell ref="A189:G189"/>
    <mergeCell ref="A101:G101"/>
    <mergeCell ref="B104:G104"/>
    <mergeCell ref="A107:G107"/>
    <mergeCell ref="B110:G110"/>
    <mergeCell ref="A113:G113"/>
    <mergeCell ref="D59:D61"/>
    <mergeCell ref="C49:C51"/>
    <mergeCell ref="D49:D50"/>
    <mergeCell ref="C52:C54"/>
    <mergeCell ref="D52:D53"/>
    <mergeCell ref="C55:C57"/>
    <mergeCell ref="D55:D56"/>
    <mergeCell ref="B42:G42"/>
    <mergeCell ref="E176:F176"/>
    <mergeCell ref="A89:G89"/>
    <mergeCell ref="B92:G92"/>
    <mergeCell ref="E174:F174"/>
    <mergeCell ref="A83:G83"/>
    <mergeCell ref="B125:G125"/>
    <mergeCell ref="C126:C127"/>
    <mergeCell ref="D126:D133"/>
    <mergeCell ref="C128:C129"/>
    <mergeCell ref="C130:C131"/>
    <mergeCell ref="B134:G134"/>
    <mergeCell ref="C135:C136"/>
    <mergeCell ref="B58:G58"/>
    <mergeCell ref="A63:G63"/>
    <mergeCell ref="C59:C61"/>
    <mergeCell ref="A1:B1"/>
    <mergeCell ref="B15:G15"/>
    <mergeCell ref="C16:C18"/>
    <mergeCell ref="D16:D17"/>
    <mergeCell ref="A3:G3"/>
    <mergeCell ref="C7:D7"/>
    <mergeCell ref="C8:G8"/>
    <mergeCell ref="A5:G5"/>
    <mergeCell ref="A12:G12"/>
  </mergeCells>
  <pageMargins left="0.11811023622047245" right="0.11811023622047245" top="0.74803149606299213" bottom="0.74803149606299213" header="0.31496062992125984" footer="0.31496062992125984"/>
  <pageSetup paperSize="9" scale="50" fitToHeight="0" orientation="portrait" r:id="rId1"/>
  <headerFooter>
    <oddFooter>&amp;C&amp;P od &amp;N</oddFooter>
  </headerFooter>
  <rowBreaks count="3" manualBreakCount="3">
    <brk id="38" max="16383" man="1"/>
    <brk id="75" max="16383" man="1"/>
    <brk id="1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15"/>
  <sheetViews>
    <sheetView zoomScale="90" zoomScaleNormal="90" workbookViewId="0">
      <selection activeCell="C7" sqref="C7:D7"/>
    </sheetView>
  </sheetViews>
  <sheetFormatPr defaultColWidth="9.08984375" defaultRowHeight="14" x14ac:dyDescent="0.35"/>
  <cols>
    <col min="1" max="1" width="5.6328125" style="2" customWidth="1"/>
    <col min="2" max="2" width="51.6328125" style="2" customWidth="1"/>
    <col min="3" max="4" width="24.6328125" style="2" customWidth="1"/>
    <col min="5" max="5" width="18.6328125" style="2" customWidth="1"/>
    <col min="6" max="7" width="16.6328125" style="2" customWidth="1"/>
    <col min="8" max="9" width="13.6328125" style="2" customWidth="1"/>
    <col min="10" max="15" width="9.08984375" style="2"/>
    <col min="16" max="16" width="27.453125" style="2" customWidth="1"/>
    <col min="17" max="17" width="12.453125" style="2" customWidth="1"/>
    <col min="18" max="18" width="10.54296875" style="2" customWidth="1"/>
    <col min="19" max="19" width="18.90625" style="2" customWidth="1"/>
    <col min="20" max="16384" width="9.08984375" style="2"/>
  </cols>
  <sheetData>
    <row r="1" spans="1:9" s="78" customFormat="1" ht="18" customHeight="1" x14ac:dyDescent="0.35">
      <c r="A1" s="138" t="s">
        <v>127</v>
      </c>
      <c r="B1" s="139"/>
    </row>
    <row r="2" spans="1:9" s="78" customFormat="1" ht="14.5" x14ac:dyDescent="0.35"/>
    <row r="3" spans="1:9" s="78" customFormat="1" ht="24" customHeight="1" x14ac:dyDescent="0.35">
      <c r="A3" s="147" t="s">
        <v>46</v>
      </c>
      <c r="B3" s="146"/>
      <c r="C3" s="146"/>
      <c r="D3" s="146"/>
      <c r="E3" s="146"/>
      <c r="F3" s="146"/>
      <c r="G3" s="146"/>
    </row>
    <row r="4" spans="1:9" s="78" customFormat="1" ht="15" customHeight="1" x14ac:dyDescent="0.35">
      <c r="B4" s="79"/>
      <c r="C4" s="80"/>
    </row>
    <row r="5" spans="1:9" s="78" customFormat="1" ht="21" customHeight="1" x14ac:dyDescent="0.35">
      <c r="A5" s="143" t="s">
        <v>188</v>
      </c>
      <c r="B5" s="144"/>
      <c r="C5" s="144"/>
      <c r="D5" s="144"/>
      <c r="E5" s="144"/>
      <c r="F5" s="144"/>
      <c r="G5" s="144"/>
    </row>
    <row r="6" spans="1:9" s="78" customFormat="1" ht="15" customHeight="1" x14ac:dyDescent="0.35">
      <c r="B6" s="79"/>
      <c r="C6" s="80"/>
    </row>
    <row r="7" spans="1:9" s="78" customFormat="1" ht="24" customHeight="1" x14ac:dyDescent="0.35">
      <c r="B7" s="81" t="s">
        <v>84</v>
      </c>
      <c r="C7" s="148"/>
      <c r="D7" s="149"/>
    </row>
    <row r="8" spans="1:9" s="78" customFormat="1" ht="24" customHeight="1" x14ac:dyDescent="0.35">
      <c r="B8" s="70" t="s">
        <v>11</v>
      </c>
      <c r="C8" s="150"/>
      <c r="D8" s="150"/>
      <c r="E8" s="150"/>
      <c r="F8" s="150"/>
      <c r="G8" s="150"/>
    </row>
    <row r="9" spans="1:9" s="78" customFormat="1" ht="15" customHeight="1" x14ac:dyDescent="0.35">
      <c r="B9" s="79"/>
      <c r="C9" s="80"/>
    </row>
    <row r="10" spans="1:9" s="78" customFormat="1" ht="15" customHeight="1" x14ac:dyDescent="0.35">
      <c r="B10" s="79"/>
      <c r="C10" s="80"/>
    </row>
    <row r="11" spans="1:9" s="78" customFormat="1" ht="15" customHeight="1" x14ac:dyDescent="0.35">
      <c r="E11" s="82"/>
      <c r="F11" s="83"/>
    </row>
    <row r="12" spans="1:9" s="21" customFormat="1" ht="21" customHeight="1" x14ac:dyDescent="0.35">
      <c r="A12" s="145" t="s">
        <v>189</v>
      </c>
      <c r="B12" s="146"/>
      <c r="C12" s="146"/>
      <c r="D12" s="146"/>
      <c r="E12" s="146"/>
      <c r="F12" s="146"/>
      <c r="G12" s="146"/>
      <c r="I12" s="109"/>
    </row>
    <row r="13" spans="1:9" s="14" customFormat="1" ht="31" x14ac:dyDescent="0.35">
      <c r="A13" s="60" t="s">
        <v>68</v>
      </c>
      <c r="B13" s="11" t="s">
        <v>7</v>
      </c>
      <c r="C13" s="60" t="s">
        <v>3</v>
      </c>
      <c r="D13" s="60" t="s">
        <v>4</v>
      </c>
      <c r="E13" s="12" t="s">
        <v>5</v>
      </c>
      <c r="F13" s="13" t="s">
        <v>9</v>
      </c>
      <c r="G13" s="13" t="s">
        <v>76</v>
      </c>
    </row>
    <row r="14" spans="1:9" s="14" customFormat="1" ht="15.5" x14ac:dyDescent="0.35">
      <c r="A14" s="11">
        <v>1</v>
      </c>
      <c r="B14" s="11">
        <v>2</v>
      </c>
      <c r="C14" s="60">
        <v>3</v>
      </c>
      <c r="D14" s="60">
        <v>4</v>
      </c>
      <c r="E14" s="11">
        <v>5</v>
      </c>
      <c r="F14" s="11">
        <v>6</v>
      </c>
      <c r="G14" s="11">
        <v>7</v>
      </c>
    </row>
    <row r="15" spans="1:9" s="48" customFormat="1" ht="18" customHeight="1" x14ac:dyDescent="0.35">
      <c r="A15" s="16" t="s">
        <v>1</v>
      </c>
      <c r="B15" s="140" t="s">
        <v>20</v>
      </c>
      <c r="C15" s="141"/>
      <c r="D15" s="141"/>
      <c r="E15" s="141"/>
      <c r="F15" s="141"/>
      <c r="G15" s="142"/>
    </row>
    <row r="16" spans="1:9" s="14" customFormat="1" ht="45" customHeight="1" x14ac:dyDescent="0.35">
      <c r="A16" s="56">
        <v>1</v>
      </c>
      <c r="B16" s="56" t="s">
        <v>251</v>
      </c>
      <c r="C16" s="174" t="s">
        <v>31</v>
      </c>
      <c r="D16" s="151" t="s">
        <v>18</v>
      </c>
      <c r="E16" s="68">
        <v>1895893</v>
      </c>
      <c r="F16" s="18"/>
      <c r="G16" s="19">
        <f>ROUND(E16*F16/1000,2)</f>
        <v>0</v>
      </c>
    </row>
    <row r="17" spans="1:7" s="14" customFormat="1" ht="45" customHeight="1" x14ac:dyDescent="0.35">
      <c r="A17" s="17">
        <v>2</v>
      </c>
      <c r="B17" s="56" t="s">
        <v>128</v>
      </c>
      <c r="C17" s="175"/>
      <c r="D17" s="151"/>
      <c r="E17" s="68">
        <v>80424</v>
      </c>
      <c r="F17" s="18"/>
      <c r="G17" s="19">
        <f t="shared" ref="G17:G18" si="0">ROUND(E17*F17/1000,2)</f>
        <v>0</v>
      </c>
    </row>
    <row r="18" spans="1:7" s="14" customFormat="1" ht="45" customHeight="1" x14ac:dyDescent="0.35">
      <c r="A18" s="17">
        <v>3</v>
      </c>
      <c r="B18" s="56" t="s">
        <v>190</v>
      </c>
      <c r="C18" s="176"/>
      <c r="D18" s="151"/>
      <c r="E18" s="68">
        <v>594290</v>
      </c>
      <c r="F18" s="18"/>
      <c r="G18" s="19">
        <f t="shared" si="0"/>
        <v>0</v>
      </c>
    </row>
    <row r="19" spans="1:7" s="14" customFormat="1" ht="45" customHeight="1" x14ac:dyDescent="0.35">
      <c r="A19" s="56">
        <v>4</v>
      </c>
      <c r="B19" s="56" t="s">
        <v>191</v>
      </c>
      <c r="C19" s="152" t="s">
        <v>111</v>
      </c>
      <c r="D19" s="152" t="s">
        <v>10</v>
      </c>
      <c r="E19" s="68">
        <v>30000</v>
      </c>
      <c r="F19" s="18"/>
      <c r="G19" s="19">
        <f t="shared" ref="G19:G29" si="1">ROUND(E19*F19/1000,2)</f>
        <v>0</v>
      </c>
    </row>
    <row r="20" spans="1:7" s="14" customFormat="1" ht="45" customHeight="1" x14ac:dyDescent="0.35">
      <c r="A20" s="17">
        <v>5</v>
      </c>
      <c r="B20" s="56" t="s">
        <v>128</v>
      </c>
      <c r="C20" s="154"/>
      <c r="D20" s="154"/>
      <c r="E20" s="68">
        <v>30000</v>
      </c>
      <c r="F20" s="18"/>
      <c r="G20" s="19">
        <f t="shared" si="1"/>
        <v>0</v>
      </c>
    </row>
    <row r="21" spans="1:7" s="14" customFormat="1" ht="45" customHeight="1" x14ac:dyDescent="0.35">
      <c r="A21" s="17">
        <v>6</v>
      </c>
      <c r="B21" s="56" t="s">
        <v>190</v>
      </c>
      <c r="C21" s="153"/>
      <c r="D21" s="154"/>
      <c r="E21" s="68">
        <v>30000</v>
      </c>
      <c r="F21" s="18"/>
      <c r="G21" s="19">
        <f t="shared" si="1"/>
        <v>0</v>
      </c>
    </row>
    <row r="22" spans="1:7" s="14" customFormat="1" ht="45" customHeight="1" x14ac:dyDescent="0.35">
      <c r="A22" s="56">
        <v>7</v>
      </c>
      <c r="B22" s="56" t="s">
        <v>191</v>
      </c>
      <c r="C22" s="152" t="s">
        <v>192</v>
      </c>
      <c r="D22" s="154"/>
      <c r="E22" s="68">
        <v>60000</v>
      </c>
      <c r="F22" s="18"/>
      <c r="G22" s="19">
        <f t="shared" si="1"/>
        <v>0</v>
      </c>
    </row>
    <row r="23" spans="1:7" s="14" customFormat="1" ht="45" customHeight="1" x14ac:dyDescent="0.35">
      <c r="A23" s="17">
        <v>8</v>
      </c>
      <c r="B23" s="56" t="s">
        <v>128</v>
      </c>
      <c r="C23" s="154"/>
      <c r="D23" s="154"/>
      <c r="E23" s="68">
        <v>60000</v>
      </c>
      <c r="F23" s="18"/>
      <c r="G23" s="19">
        <f t="shared" si="1"/>
        <v>0</v>
      </c>
    </row>
    <row r="24" spans="1:7" s="14" customFormat="1" ht="45" customHeight="1" x14ac:dyDescent="0.35">
      <c r="A24" s="17">
        <v>9</v>
      </c>
      <c r="B24" s="56" t="s">
        <v>190</v>
      </c>
      <c r="C24" s="153"/>
      <c r="D24" s="154"/>
      <c r="E24" s="68">
        <v>60000</v>
      </c>
      <c r="F24" s="18"/>
      <c r="G24" s="19">
        <f t="shared" si="1"/>
        <v>0</v>
      </c>
    </row>
    <row r="25" spans="1:7" s="14" customFormat="1" ht="45" customHeight="1" x14ac:dyDescent="0.35">
      <c r="A25" s="56">
        <v>10</v>
      </c>
      <c r="B25" s="56" t="s">
        <v>191</v>
      </c>
      <c r="C25" s="152" t="s">
        <v>112</v>
      </c>
      <c r="D25" s="154"/>
      <c r="E25" s="68">
        <v>60000</v>
      </c>
      <c r="F25" s="18"/>
      <c r="G25" s="19">
        <f t="shared" si="1"/>
        <v>0</v>
      </c>
    </row>
    <row r="26" spans="1:7" s="14" customFormat="1" ht="45" customHeight="1" x14ac:dyDescent="0.35">
      <c r="A26" s="17">
        <v>11</v>
      </c>
      <c r="B26" s="56" t="s">
        <v>128</v>
      </c>
      <c r="C26" s="154"/>
      <c r="D26" s="154"/>
      <c r="E26" s="68">
        <v>60000</v>
      </c>
      <c r="F26" s="18"/>
      <c r="G26" s="19">
        <f t="shared" si="1"/>
        <v>0</v>
      </c>
    </row>
    <row r="27" spans="1:7" s="14" customFormat="1" ht="45" customHeight="1" x14ac:dyDescent="0.35">
      <c r="A27" s="17">
        <v>12</v>
      </c>
      <c r="B27" s="56" t="s">
        <v>190</v>
      </c>
      <c r="C27" s="153"/>
      <c r="D27" s="154"/>
      <c r="E27" s="68">
        <v>60000</v>
      </c>
      <c r="F27" s="18"/>
      <c r="G27" s="19">
        <f t="shared" si="1"/>
        <v>0</v>
      </c>
    </row>
    <row r="28" spans="1:7" s="14" customFormat="1" ht="45" customHeight="1" x14ac:dyDescent="0.35">
      <c r="A28" s="56">
        <v>13</v>
      </c>
      <c r="B28" s="56" t="s">
        <v>195</v>
      </c>
      <c r="C28" s="56" t="s">
        <v>193</v>
      </c>
      <c r="D28" s="154"/>
      <c r="E28" s="68">
        <v>25000</v>
      </c>
      <c r="F28" s="18"/>
      <c r="G28" s="19">
        <f t="shared" si="1"/>
        <v>0</v>
      </c>
    </row>
    <row r="29" spans="1:7" s="14" customFormat="1" ht="45" customHeight="1" x14ac:dyDescent="0.35">
      <c r="A29" s="17">
        <v>14</v>
      </c>
      <c r="B29" s="56" t="s">
        <v>195</v>
      </c>
      <c r="C29" s="56" t="s">
        <v>194</v>
      </c>
      <c r="D29" s="153"/>
      <c r="E29" s="68">
        <v>15000</v>
      </c>
      <c r="F29" s="18"/>
      <c r="G29" s="19">
        <f t="shared" si="1"/>
        <v>0</v>
      </c>
    </row>
    <row r="30" spans="1:7" s="48" customFormat="1" ht="18" customHeight="1" x14ac:dyDescent="0.35">
      <c r="A30" s="16" t="s">
        <v>2</v>
      </c>
      <c r="B30" s="140" t="s">
        <v>196</v>
      </c>
      <c r="C30" s="141"/>
      <c r="D30" s="141"/>
      <c r="E30" s="141"/>
      <c r="F30" s="141"/>
      <c r="G30" s="142"/>
    </row>
    <row r="31" spans="1:7" s="48" customFormat="1" ht="45" customHeight="1" x14ac:dyDescent="0.35">
      <c r="A31" s="17">
        <v>1</v>
      </c>
      <c r="B31" s="61" t="s">
        <v>197</v>
      </c>
      <c r="C31" s="152" t="s">
        <v>204</v>
      </c>
      <c r="D31" s="152" t="s">
        <v>10</v>
      </c>
      <c r="E31" s="68">
        <v>20000</v>
      </c>
      <c r="F31" s="18"/>
      <c r="G31" s="19">
        <f>ROUND(E31*F31/1000,2)</f>
        <v>0</v>
      </c>
    </row>
    <row r="32" spans="1:7" s="48" customFormat="1" ht="45" customHeight="1" x14ac:dyDescent="0.35">
      <c r="A32" s="17">
        <v>2</v>
      </c>
      <c r="B32" s="61" t="s">
        <v>190</v>
      </c>
      <c r="C32" s="154"/>
      <c r="D32" s="154"/>
      <c r="E32" s="68">
        <v>50000</v>
      </c>
      <c r="F32" s="18"/>
      <c r="G32" s="19">
        <f>ROUND(E32*F32/1000,2)</f>
        <v>0</v>
      </c>
    </row>
    <row r="33" spans="1:19" s="48" customFormat="1" ht="45" customHeight="1" x14ac:dyDescent="0.35">
      <c r="A33" s="17">
        <v>3</v>
      </c>
      <c r="B33" s="61" t="s">
        <v>250</v>
      </c>
      <c r="C33" s="153"/>
      <c r="D33" s="154"/>
      <c r="E33" s="68">
        <v>5000</v>
      </c>
      <c r="F33" s="18"/>
      <c r="G33" s="19">
        <f>ROUND(E33*F33/1000,2)</f>
        <v>0</v>
      </c>
    </row>
    <row r="34" spans="1:19" s="48" customFormat="1" ht="45" customHeight="1" x14ac:dyDescent="0.35">
      <c r="A34" s="17">
        <v>4</v>
      </c>
      <c r="B34" s="61" t="s">
        <v>199</v>
      </c>
      <c r="C34" s="61" t="s">
        <v>205</v>
      </c>
      <c r="D34" s="153"/>
      <c r="E34" s="68">
        <v>15000</v>
      </c>
      <c r="F34" s="18"/>
      <c r="G34" s="19">
        <f>ROUND(E34*F34/1000,2)</f>
        <v>0</v>
      </c>
    </row>
    <row r="35" spans="1:19" s="48" customFormat="1" ht="18" customHeight="1" x14ac:dyDescent="0.35">
      <c r="A35" s="16" t="s">
        <v>30</v>
      </c>
      <c r="B35" s="140" t="s">
        <v>200</v>
      </c>
      <c r="C35" s="141"/>
      <c r="D35" s="141"/>
      <c r="E35" s="141"/>
      <c r="F35" s="141"/>
      <c r="G35" s="142"/>
    </row>
    <row r="36" spans="1:19" s="48" customFormat="1" ht="73.25" customHeight="1" x14ac:dyDescent="0.35">
      <c r="A36" s="17">
        <v>1</v>
      </c>
      <c r="B36" s="61" t="s">
        <v>201</v>
      </c>
      <c r="C36" s="61" t="s">
        <v>120</v>
      </c>
      <c r="D36" s="56" t="s">
        <v>18</v>
      </c>
      <c r="E36" s="68">
        <v>56980</v>
      </c>
      <c r="F36" s="18"/>
      <c r="G36" s="19">
        <f>ROUND(E36*F36/1000,2)</f>
        <v>0</v>
      </c>
    </row>
    <row r="37" spans="1:19" s="48" customFormat="1" ht="18" customHeight="1" x14ac:dyDescent="0.35">
      <c r="A37" s="16" t="s">
        <v>36</v>
      </c>
      <c r="B37" s="140" t="s">
        <v>21</v>
      </c>
      <c r="C37" s="141"/>
      <c r="D37" s="141"/>
      <c r="E37" s="141"/>
      <c r="F37" s="141"/>
      <c r="G37" s="142"/>
    </row>
    <row r="38" spans="1:19" s="48" customFormat="1" ht="45" customHeight="1" x14ac:dyDescent="0.35">
      <c r="A38" s="17">
        <v>1</v>
      </c>
      <c r="B38" s="61" t="s">
        <v>140</v>
      </c>
      <c r="C38" s="61" t="s">
        <v>206</v>
      </c>
      <c r="D38" s="56" t="s">
        <v>18</v>
      </c>
      <c r="E38" s="68">
        <v>22095</v>
      </c>
      <c r="F38" s="18"/>
      <c r="G38" s="19">
        <f>ROUND(E38*F38/1000,2)</f>
        <v>0</v>
      </c>
    </row>
    <row r="39" spans="1:19" s="48" customFormat="1" ht="18" customHeight="1" x14ac:dyDescent="0.35">
      <c r="A39" s="16" t="s">
        <v>202</v>
      </c>
      <c r="B39" s="140" t="s">
        <v>121</v>
      </c>
      <c r="C39" s="141"/>
      <c r="D39" s="141"/>
      <c r="E39" s="141"/>
      <c r="F39" s="141"/>
      <c r="G39" s="142"/>
    </row>
    <row r="40" spans="1:19" s="48" customFormat="1" ht="68.400000000000006" customHeight="1" x14ac:dyDescent="0.35">
      <c r="A40" s="17">
        <v>1</v>
      </c>
      <c r="B40" s="61" t="s">
        <v>203</v>
      </c>
      <c r="C40" s="61" t="s">
        <v>207</v>
      </c>
      <c r="D40" s="56" t="s">
        <v>10</v>
      </c>
      <c r="E40" s="68">
        <v>7000</v>
      </c>
      <c r="F40" s="18"/>
      <c r="G40" s="19">
        <f>ROUND(E40*F40/1000,2)</f>
        <v>0</v>
      </c>
    </row>
    <row r="41" spans="1:19" s="78" customFormat="1" ht="14.5" x14ac:dyDescent="0.35">
      <c r="A41" s="84"/>
      <c r="B41" s="85"/>
      <c r="C41" s="86"/>
      <c r="D41" s="86"/>
      <c r="E41" s="87"/>
      <c r="F41" s="88"/>
      <c r="G41" s="89"/>
    </row>
    <row r="42" spans="1:19" s="78" customFormat="1" ht="21" x14ac:dyDescent="0.35">
      <c r="A42" s="145" t="s">
        <v>82</v>
      </c>
      <c r="B42" s="145"/>
      <c r="C42" s="145"/>
      <c r="D42" s="145"/>
      <c r="E42" s="145"/>
      <c r="F42" s="145"/>
      <c r="G42" s="145"/>
    </row>
    <row r="43" spans="1:19" s="78" customFormat="1" ht="46.5" x14ac:dyDescent="0.35">
      <c r="A43" s="60" t="s">
        <v>68</v>
      </c>
      <c r="B43" s="11" t="s">
        <v>7</v>
      </c>
      <c r="C43" s="60" t="s">
        <v>75</v>
      </c>
      <c r="D43" s="12" t="s">
        <v>5</v>
      </c>
      <c r="E43" s="12" t="s">
        <v>85</v>
      </c>
      <c r="F43" s="13" t="s">
        <v>77</v>
      </c>
      <c r="G43" s="13" t="s">
        <v>76</v>
      </c>
    </row>
    <row r="44" spans="1:19" s="78" customFormat="1" ht="15.5" x14ac:dyDescent="0.35">
      <c r="A44" s="11">
        <v>1</v>
      </c>
      <c r="B44" s="11">
        <v>2</v>
      </c>
      <c r="C44" s="60">
        <v>3</v>
      </c>
      <c r="D44" s="11">
        <v>4</v>
      </c>
      <c r="E44" s="11">
        <v>5</v>
      </c>
      <c r="F44" s="11">
        <v>6</v>
      </c>
      <c r="G44" s="11">
        <v>7</v>
      </c>
    </row>
    <row r="45" spans="1:19" s="78" customFormat="1" ht="15.5" x14ac:dyDescent="0.35">
      <c r="A45" s="22" t="s">
        <v>1</v>
      </c>
      <c r="B45" s="140" t="s">
        <v>124</v>
      </c>
      <c r="C45" s="168"/>
      <c r="D45" s="168"/>
      <c r="E45" s="168"/>
      <c r="F45" s="168"/>
      <c r="G45" s="168"/>
    </row>
    <row r="46" spans="1:19" s="78" customFormat="1" ht="71" customHeight="1" x14ac:dyDescent="0.35">
      <c r="A46" s="17">
        <v>1</v>
      </c>
      <c r="B46" s="56" t="s">
        <v>99</v>
      </c>
      <c r="C46" s="17">
        <v>35</v>
      </c>
      <c r="D46" s="23" t="s">
        <v>125</v>
      </c>
      <c r="E46" s="23" t="s">
        <v>86</v>
      </c>
      <c r="F46" s="62"/>
      <c r="G46" s="19">
        <f>C46*F46</f>
        <v>0</v>
      </c>
    </row>
    <row r="47" spans="1:19" s="32" customFormat="1" ht="15.75" customHeight="1" x14ac:dyDescent="0.35">
      <c r="A47" s="48"/>
      <c r="B47" s="47"/>
      <c r="C47" s="71"/>
      <c r="D47" s="72"/>
      <c r="E47" s="73"/>
      <c r="F47" s="48"/>
      <c r="G47" s="48"/>
      <c r="H47" s="48"/>
      <c r="I47" s="57"/>
      <c r="J47" s="74"/>
      <c r="K47" s="74"/>
      <c r="L47" s="74"/>
      <c r="M47" s="74"/>
      <c r="N47" s="74"/>
      <c r="O47" s="75"/>
      <c r="P47" s="76"/>
      <c r="Q47" s="74"/>
      <c r="R47" s="74"/>
      <c r="S47" s="122"/>
    </row>
    <row r="48" spans="1:19" s="32" customFormat="1" ht="15.75" customHeight="1" x14ac:dyDescent="0.35">
      <c r="A48" s="48"/>
      <c r="B48" s="47"/>
      <c r="C48" s="71"/>
      <c r="D48" s="72"/>
      <c r="E48" s="73"/>
      <c r="F48" s="48"/>
      <c r="G48" s="48"/>
      <c r="H48" s="48"/>
      <c r="I48" s="57"/>
      <c r="J48" s="74"/>
      <c r="K48" s="74"/>
      <c r="L48" s="74"/>
      <c r="M48" s="74"/>
      <c r="N48" s="74"/>
      <c r="O48" s="75"/>
      <c r="P48" s="76"/>
      <c r="Q48" s="74"/>
      <c r="R48" s="74"/>
      <c r="S48" s="122"/>
    </row>
    <row r="49" spans="1:19" s="97" customFormat="1" ht="14.5" x14ac:dyDescent="0.35">
      <c r="A49" s="84"/>
      <c r="B49" s="94"/>
      <c r="C49" s="86"/>
      <c r="D49" s="84"/>
      <c r="E49" s="95"/>
      <c r="F49" s="95"/>
      <c r="G49" s="88"/>
      <c r="H49" s="96"/>
    </row>
    <row r="50" spans="1:19" s="63" customFormat="1" ht="21" customHeight="1" x14ac:dyDescent="0.5">
      <c r="A50" s="145" t="s">
        <v>83</v>
      </c>
      <c r="B50" s="146"/>
      <c r="C50" s="139"/>
      <c r="D50" s="139"/>
      <c r="E50" s="139"/>
      <c r="F50" s="139"/>
      <c r="G50" s="139"/>
    </row>
    <row r="51" spans="1:19" customFormat="1" ht="15" customHeight="1" x14ac:dyDescent="0.35"/>
    <row r="52" spans="1:19" customFormat="1" ht="15" customHeight="1" x14ac:dyDescent="0.35">
      <c r="A52" s="33" t="s">
        <v>157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</row>
    <row r="53" spans="1:19" customFormat="1" ht="15" customHeight="1" x14ac:dyDescent="0.35">
      <c r="A53" s="33" t="s">
        <v>158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</row>
    <row r="54" spans="1:19" customFormat="1" ht="15" customHeight="1" x14ac:dyDescent="0.35">
      <c r="A54" s="33" t="s">
        <v>159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</row>
    <row r="55" spans="1:19" customFormat="1" ht="15" customHeight="1" x14ac:dyDescent="0.35">
      <c r="A55" s="32" t="s">
        <v>42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</row>
    <row r="56" spans="1:19" customFormat="1" ht="15" customHeight="1" x14ac:dyDescent="0.35">
      <c r="A56" s="32" t="s">
        <v>163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</row>
    <row r="57" spans="1:19" customFormat="1" ht="15" customHeight="1" x14ac:dyDescent="0.35">
      <c r="A57" s="32" t="s">
        <v>164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</row>
    <row r="58" spans="1:19" customFormat="1" ht="15" customHeight="1" x14ac:dyDescent="0.35">
      <c r="A58" s="32" t="s">
        <v>165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</row>
    <row r="59" spans="1:19" customFormat="1" ht="15" customHeight="1" x14ac:dyDescent="0.35">
      <c r="A59" s="32" t="s">
        <v>166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</row>
    <row r="60" spans="1:19" customFormat="1" ht="15" customHeight="1" x14ac:dyDescent="0.35">
      <c r="A60" s="32" t="s">
        <v>167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</row>
    <row r="61" spans="1:19" s="1" customFormat="1" ht="15" customHeight="1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s="32" customFormat="1" ht="18" customHeight="1" x14ac:dyDescent="0.35">
      <c r="A62" s="172" t="s">
        <v>32</v>
      </c>
      <c r="B62" s="173"/>
      <c r="C62" s="34"/>
      <c r="D62" s="35"/>
      <c r="E62" s="35"/>
    </row>
    <row r="63" spans="1:19" s="30" customFormat="1" ht="75" customHeight="1" x14ac:dyDescent="0.35">
      <c r="A63" s="60" t="s">
        <v>68</v>
      </c>
      <c r="B63" s="36" t="s">
        <v>33</v>
      </c>
      <c r="C63" s="36" t="s">
        <v>67</v>
      </c>
      <c r="D63" s="37" t="s">
        <v>40</v>
      </c>
      <c r="E63" s="37" t="s">
        <v>234</v>
      </c>
      <c r="F63" s="36" t="s">
        <v>69</v>
      </c>
      <c r="G63" s="36" t="s">
        <v>44</v>
      </c>
      <c r="H63" s="36" t="s">
        <v>34</v>
      </c>
      <c r="I63" s="54" t="s">
        <v>66</v>
      </c>
      <c r="J63" s="38" t="s">
        <v>27</v>
      </c>
      <c r="K63" s="38" t="s">
        <v>72</v>
      </c>
      <c r="L63" s="38" t="s">
        <v>28</v>
      </c>
      <c r="M63" s="38" t="s">
        <v>29</v>
      </c>
      <c r="N63" s="38" t="s">
        <v>71</v>
      </c>
      <c r="O63" s="39" t="s">
        <v>41</v>
      </c>
      <c r="P63" s="39" t="s">
        <v>101</v>
      </c>
      <c r="Q63" s="38" t="s">
        <v>35</v>
      </c>
      <c r="R63" s="38" t="s">
        <v>70</v>
      </c>
      <c r="S63" s="53" t="s">
        <v>45</v>
      </c>
    </row>
    <row r="64" spans="1:19" s="32" customFormat="1" ht="42.75" customHeight="1" x14ac:dyDescent="0.35">
      <c r="A64" s="17">
        <v>1</v>
      </c>
      <c r="B64" s="40" t="s">
        <v>230</v>
      </c>
      <c r="C64" s="41" t="s">
        <v>231</v>
      </c>
      <c r="D64" s="42" t="s">
        <v>232</v>
      </c>
      <c r="E64" s="43" t="s">
        <v>102</v>
      </c>
      <c r="F64" s="17">
        <v>1997</v>
      </c>
      <c r="G64" s="17">
        <v>75</v>
      </c>
      <c r="H64" s="17">
        <v>2459</v>
      </c>
      <c r="I64" s="55">
        <v>3</v>
      </c>
      <c r="J64" s="44" t="s">
        <v>100</v>
      </c>
      <c r="K64" s="44">
        <v>3</v>
      </c>
      <c r="L64" s="44" t="s">
        <v>100</v>
      </c>
      <c r="M64" s="44" t="s">
        <v>221</v>
      </c>
      <c r="N64" s="44" t="s">
        <v>102</v>
      </c>
      <c r="O64" s="45" t="s">
        <v>102</v>
      </c>
      <c r="P64" s="67" t="s">
        <v>233</v>
      </c>
      <c r="Q64" s="44" t="s">
        <v>100</v>
      </c>
      <c r="R64" s="44" t="s">
        <v>100</v>
      </c>
      <c r="S64" s="46"/>
    </row>
    <row r="65" spans="1:8" s="78" customFormat="1" ht="14.5" x14ac:dyDescent="0.35">
      <c r="A65" s="84"/>
      <c r="B65" s="85"/>
      <c r="C65" s="86"/>
      <c r="D65" s="86"/>
      <c r="E65" s="87"/>
      <c r="F65" s="88"/>
    </row>
    <row r="66" spans="1:8" s="78" customFormat="1" ht="14.5" x14ac:dyDescent="0.35"/>
    <row r="67" spans="1:8" s="24" customFormat="1" ht="21" customHeight="1" x14ac:dyDescent="0.35">
      <c r="A67" s="138" t="s">
        <v>49</v>
      </c>
      <c r="B67" s="138"/>
      <c r="C67" s="138"/>
      <c r="D67" s="138"/>
      <c r="E67" s="138"/>
      <c r="F67" s="138"/>
      <c r="G67" s="98"/>
    </row>
    <row r="68" spans="1:8" s="78" customFormat="1" ht="15" customHeight="1" x14ac:dyDescent="0.35">
      <c r="C68" s="99"/>
      <c r="D68" s="99"/>
      <c r="E68" s="99"/>
      <c r="G68" s="49"/>
    </row>
    <row r="69" spans="1:8" s="24" customFormat="1" ht="75" customHeight="1" x14ac:dyDescent="0.35">
      <c r="A69" s="60" t="s">
        <v>68</v>
      </c>
      <c r="B69" s="60" t="s">
        <v>23</v>
      </c>
      <c r="C69" s="60" t="s">
        <v>25</v>
      </c>
      <c r="D69" s="60" t="s">
        <v>24</v>
      </c>
      <c r="E69" s="177" t="s">
        <v>26</v>
      </c>
      <c r="F69" s="178"/>
    </row>
    <row r="70" spans="1:8" s="24" customFormat="1" ht="24" customHeight="1" x14ac:dyDescent="0.35">
      <c r="A70" s="60">
        <v>1</v>
      </c>
      <c r="B70" s="26" t="s">
        <v>0</v>
      </c>
      <c r="C70" s="27">
        <f>SUM(G16:G29)</f>
        <v>0</v>
      </c>
      <c r="D70" s="66">
        <f>ROUND(C70*0.085,2)</f>
        <v>0</v>
      </c>
      <c r="E70" s="155">
        <f>C70+D70</f>
        <v>0</v>
      </c>
      <c r="F70" s="156"/>
    </row>
    <row r="71" spans="1:8" s="24" customFormat="1" ht="24" customHeight="1" x14ac:dyDescent="0.35">
      <c r="A71" s="60">
        <v>2</v>
      </c>
      <c r="B71" s="28" t="s">
        <v>8</v>
      </c>
      <c r="C71" s="27">
        <f>SUM(G31:G34)</f>
        <v>0</v>
      </c>
      <c r="D71" s="66">
        <f t="shared" ref="D71:D76" si="2">ROUND(C71*0.085,2)</f>
        <v>0</v>
      </c>
      <c r="E71" s="155">
        <f t="shared" ref="E71:E76" si="3">C71+D71</f>
        <v>0</v>
      </c>
      <c r="F71" s="156"/>
    </row>
    <row r="72" spans="1:8" s="24" customFormat="1" ht="24" customHeight="1" x14ac:dyDescent="0.35">
      <c r="A72" s="60">
        <v>3</v>
      </c>
      <c r="B72" s="26" t="s">
        <v>13</v>
      </c>
      <c r="C72" s="27">
        <f>G38</f>
        <v>0</v>
      </c>
      <c r="D72" s="66">
        <f t="shared" si="2"/>
        <v>0</v>
      </c>
      <c r="E72" s="155">
        <f t="shared" si="3"/>
        <v>0</v>
      </c>
      <c r="F72" s="156"/>
    </row>
    <row r="73" spans="1:8" s="24" customFormat="1" ht="24" customHeight="1" x14ac:dyDescent="0.35">
      <c r="A73" s="60">
        <v>4</v>
      </c>
      <c r="B73" s="28" t="s">
        <v>37</v>
      </c>
      <c r="C73" s="27">
        <f>G40</f>
        <v>0</v>
      </c>
      <c r="D73" s="66">
        <f t="shared" si="2"/>
        <v>0</v>
      </c>
      <c r="E73" s="155">
        <f t="shared" si="3"/>
        <v>0</v>
      </c>
      <c r="F73" s="156"/>
    </row>
    <row r="74" spans="1:8" s="24" customFormat="1" ht="24" customHeight="1" x14ac:dyDescent="0.35">
      <c r="A74" s="60">
        <v>5</v>
      </c>
      <c r="B74" s="28" t="s">
        <v>38</v>
      </c>
      <c r="C74" s="27">
        <f>G36</f>
        <v>0</v>
      </c>
      <c r="D74" s="66">
        <f t="shared" si="2"/>
        <v>0</v>
      </c>
      <c r="E74" s="155">
        <f t="shared" si="3"/>
        <v>0</v>
      </c>
      <c r="F74" s="156"/>
    </row>
    <row r="75" spans="1:8" s="24" customFormat="1" ht="24" customHeight="1" x14ac:dyDescent="0.35">
      <c r="A75" s="60">
        <v>6</v>
      </c>
      <c r="B75" s="28" t="s">
        <v>6</v>
      </c>
      <c r="C75" s="27">
        <f>G46</f>
        <v>0</v>
      </c>
      <c r="D75" s="66">
        <f t="shared" si="2"/>
        <v>0</v>
      </c>
      <c r="E75" s="155">
        <f t="shared" si="3"/>
        <v>0</v>
      </c>
      <c r="F75" s="156"/>
    </row>
    <row r="76" spans="1:8" s="24" customFormat="1" ht="24" customHeight="1" thickBot="1" x14ac:dyDescent="0.4">
      <c r="A76" s="60">
        <v>7</v>
      </c>
      <c r="B76" s="28" t="s">
        <v>50</v>
      </c>
      <c r="C76" s="52">
        <f>S64</f>
        <v>0</v>
      </c>
      <c r="D76" s="66">
        <f t="shared" si="2"/>
        <v>0</v>
      </c>
      <c r="E76" s="155">
        <f t="shared" si="3"/>
        <v>0</v>
      </c>
      <c r="F76" s="156"/>
    </row>
    <row r="77" spans="1:8" s="24" customFormat="1" ht="24" customHeight="1" thickBot="1" x14ac:dyDescent="0.4">
      <c r="A77" s="100"/>
      <c r="B77" s="100" t="s">
        <v>19</v>
      </c>
      <c r="C77" s="101">
        <f>SUM(C70:C76)</f>
        <v>0</v>
      </c>
      <c r="D77" s="101">
        <f>SUM(D70:D76)</f>
        <v>0</v>
      </c>
      <c r="E77" s="158">
        <f>SUM(E70:F76)</f>
        <v>0</v>
      </c>
      <c r="F77" s="159"/>
    </row>
    <row r="78" spans="1:8" s="4" customFormat="1" ht="15" customHeight="1" x14ac:dyDescent="0.35">
      <c r="A78" s="3"/>
      <c r="B78" s="6"/>
      <c r="C78" s="6"/>
      <c r="E78" s="8"/>
      <c r="F78" s="7"/>
      <c r="G78" s="9"/>
    </row>
    <row r="79" spans="1:8" s="97" customFormat="1" ht="14.5" x14ac:dyDescent="0.35">
      <c r="A79" s="84"/>
      <c r="B79" s="94"/>
      <c r="C79" s="86"/>
      <c r="D79" s="84"/>
      <c r="E79" s="95"/>
      <c r="F79" s="95"/>
      <c r="G79" s="88"/>
      <c r="H79" s="96"/>
    </row>
    <row r="80" spans="1:8" s="14" customFormat="1" ht="18" customHeight="1" x14ac:dyDescent="0.35">
      <c r="A80" s="157" t="s">
        <v>73</v>
      </c>
      <c r="B80" s="139"/>
      <c r="C80" s="139"/>
      <c r="D80" s="139"/>
      <c r="E80" s="139"/>
      <c r="F80" s="139"/>
      <c r="G80" s="139"/>
      <c r="H80" s="24"/>
    </row>
    <row r="81" spans="1:8" s="14" customFormat="1" ht="18" customHeight="1" x14ac:dyDescent="0.35">
      <c r="A81" s="157" t="s">
        <v>257</v>
      </c>
      <c r="B81" s="139"/>
      <c r="C81" s="139"/>
      <c r="D81" s="139"/>
      <c r="E81" s="139"/>
      <c r="F81" s="139"/>
      <c r="G81" s="139"/>
      <c r="H81" s="24"/>
    </row>
    <row r="82" spans="1:8" s="14" customFormat="1" ht="18" customHeight="1" x14ac:dyDescent="0.35">
      <c r="A82" s="157" t="s">
        <v>39</v>
      </c>
      <c r="B82" s="139"/>
      <c r="C82" s="139"/>
      <c r="D82" s="139"/>
      <c r="E82" s="139"/>
      <c r="F82" s="139"/>
      <c r="G82" s="139"/>
      <c r="H82" s="24"/>
    </row>
    <row r="83" spans="1:8" s="14" customFormat="1" ht="18" customHeight="1" x14ac:dyDescent="0.35">
      <c r="A83" s="157" t="s">
        <v>22</v>
      </c>
      <c r="B83" s="139"/>
      <c r="C83" s="139"/>
      <c r="D83" s="139"/>
      <c r="E83" s="139"/>
      <c r="F83" s="139"/>
      <c r="G83" s="139"/>
      <c r="H83" s="24"/>
    </row>
    <row r="84" spans="1:8" s="14" customFormat="1" ht="36" customHeight="1" x14ac:dyDescent="0.35">
      <c r="A84" s="157" t="s">
        <v>156</v>
      </c>
      <c r="B84" s="139"/>
      <c r="C84" s="139"/>
      <c r="D84" s="139"/>
      <c r="E84" s="139"/>
      <c r="F84" s="139"/>
      <c r="G84" s="139"/>
      <c r="H84" s="24"/>
    </row>
    <row r="85" spans="1:8" s="14" customFormat="1" ht="36" customHeight="1" x14ac:dyDescent="0.35">
      <c r="A85" s="157" t="s">
        <v>162</v>
      </c>
      <c r="B85" s="139"/>
      <c r="C85" s="139"/>
      <c r="D85" s="139"/>
      <c r="E85" s="139"/>
      <c r="F85" s="139"/>
      <c r="G85" s="139"/>
      <c r="H85" s="24"/>
    </row>
    <row r="86" spans="1:8" s="10" customFormat="1" ht="15" customHeight="1" x14ac:dyDescent="0.35"/>
    <row r="87" spans="1:8" s="10" customFormat="1" ht="15" customHeight="1" x14ac:dyDescent="0.35"/>
    <row r="88" spans="1:8" ht="15" customHeight="1" x14ac:dyDescent="0.35"/>
    <row r="89" spans="1:8" ht="15" customHeight="1" x14ac:dyDescent="0.35"/>
    <row r="90" spans="1:8" ht="15" customHeight="1" x14ac:dyDescent="0.35"/>
    <row r="91" spans="1:8" s="24" customFormat="1" ht="15" customHeight="1" x14ac:dyDescent="0.35">
      <c r="A91" s="31"/>
      <c r="B91" s="32"/>
      <c r="C91" s="32"/>
      <c r="D91" s="32"/>
      <c r="E91" s="32"/>
      <c r="F91" s="25"/>
    </row>
    <row r="92" spans="1:8" s="24" customFormat="1" ht="15" customHeight="1" x14ac:dyDescent="0.35">
      <c r="A92" s="31" t="s">
        <v>14</v>
      </c>
      <c r="B92" s="32" t="s">
        <v>17</v>
      </c>
      <c r="C92" s="32" t="s">
        <v>15</v>
      </c>
      <c r="D92" s="47" t="s">
        <v>74</v>
      </c>
      <c r="E92" s="47"/>
      <c r="F92" s="25"/>
    </row>
    <row r="93" spans="1:8" s="24" customFormat="1" ht="15" customHeight="1" x14ac:dyDescent="0.35">
      <c r="E93" s="29"/>
      <c r="F93" s="25"/>
    </row>
    <row r="94" spans="1:8" s="24" customFormat="1" ht="15" customHeight="1" x14ac:dyDescent="0.35">
      <c r="D94" s="64"/>
      <c r="E94" s="65"/>
      <c r="F94" s="65"/>
    </row>
    <row r="95" spans="1:8" s="24" customFormat="1" ht="15" customHeight="1" x14ac:dyDescent="0.35">
      <c r="E95" s="29"/>
      <c r="F95" s="25"/>
    </row>
    <row r="96" spans="1:8" s="14" customFormat="1" ht="15" customHeight="1" x14ac:dyDescent="0.35">
      <c r="A96" s="24"/>
      <c r="B96" s="24"/>
      <c r="C96" s="24"/>
      <c r="D96" s="24" t="s">
        <v>16</v>
      </c>
      <c r="E96" s="32"/>
      <c r="F96" s="25"/>
      <c r="G96" s="24"/>
    </row>
    <row r="97" spans="1:7" s="24" customFormat="1" ht="15" customHeight="1" x14ac:dyDescent="0.35">
      <c r="E97" s="29"/>
      <c r="F97" s="25"/>
    </row>
    <row r="98" spans="1:7" s="14" customFormat="1" ht="15" customHeight="1" x14ac:dyDescent="0.35">
      <c r="A98" s="24"/>
      <c r="B98" s="24"/>
      <c r="C98" s="24"/>
      <c r="D98" s="64"/>
      <c r="E98" s="65"/>
      <c r="F98" s="65"/>
      <c r="G98" s="24"/>
    </row>
    <row r="99" spans="1:7" s="14" customFormat="1" ht="15" customHeight="1" x14ac:dyDescent="0.35"/>
    <row r="100" spans="1:7" s="14" customFormat="1" ht="15" customHeight="1" x14ac:dyDescent="0.35"/>
    <row r="101" spans="1:7" s="10" customFormat="1" ht="15" customHeight="1" x14ac:dyDescent="0.35"/>
    <row r="102" spans="1:7" s="10" customFormat="1" ht="15" customHeight="1" x14ac:dyDescent="0.35"/>
    <row r="103" spans="1:7" s="10" customFormat="1" ht="15" customHeight="1" x14ac:dyDescent="0.35"/>
    <row r="104" spans="1:7" ht="15" customHeight="1" x14ac:dyDescent="0.35"/>
    <row r="105" spans="1:7" ht="15" customHeight="1" x14ac:dyDescent="0.35"/>
    <row r="106" spans="1:7" ht="15" customHeight="1" x14ac:dyDescent="0.35"/>
    <row r="107" spans="1:7" ht="15" customHeight="1" x14ac:dyDescent="0.35"/>
    <row r="108" spans="1:7" ht="15" customHeight="1" x14ac:dyDescent="0.35"/>
    <row r="109" spans="1:7" ht="15" customHeight="1" x14ac:dyDescent="0.35"/>
    <row r="110" spans="1:7" ht="15" customHeight="1" x14ac:dyDescent="0.35"/>
    <row r="111" spans="1:7" ht="15" customHeight="1" x14ac:dyDescent="0.35"/>
    <row r="112" spans="1:7" ht="15" customHeight="1" x14ac:dyDescent="0.35"/>
    <row r="113" s="2" customFormat="1" ht="15" customHeight="1" x14ac:dyDescent="0.35"/>
    <row r="114" s="2" customFormat="1" ht="15" customHeight="1" x14ac:dyDescent="0.35"/>
    <row r="115" s="2" customFormat="1" ht="15" customHeight="1" x14ac:dyDescent="0.35"/>
  </sheetData>
  <sheetProtection algorithmName="SHA-512" hashValue="lYezMxiDn1YYqbQBYuc0fqNzlq/BjJN8lRgv4oeK6GR2GQ9h0FgjojzpAe86K09/fgR6zkKCRPuhLoqpOcMwCQ==" saltValue="GxtT7oLKh1hgSPu+tOA4Iw==" spinCount="100000" sheet="1" objects="1" scenarios="1" selectLockedCells="1"/>
  <mergeCells count="39">
    <mergeCell ref="D19:D29"/>
    <mergeCell ref="C25:C27"/>
    <mergeCell ref="A85:G85"/>
    <mergeCell ref="A67:F67"/>
    <mergeCell ref="E69:F69"/>
    <mergeCell ref="E70:F70"/>
    <mergeCell ref="E71:F71"/>
    <mergeCell ref="A80:G80"/>
    <mergeCell ref="A81:G81"/>
    <mergeCell ref="E76:F76"/>
    <mergeCell ref="E77:F77"/>
    <mergeCell ref="A82:G82"/>
    <mergeCell ref="A83:G83"/>
    <mergeCell ref="A84:G84"/>
    <mergeCell ref="E72:F72"/>
    <mergeCell ref="E73:F73"/>
    <mergeCell ref="E74:F74"/>
    <mergeCell ref="E75:F75"/>
    <mergeCell ref="B45:G45"/>
    <mergeCell ref="A42:G42"/>
    <mergeCell ref="A1:B1"/>
    <mergeCell ref="A3:G3"/>
    <mergeCell ref="A5:G5"/>
    <mergeCell ref="C7:D7"/>
    <mergeCell ref="C8:G8"/>
    <mergeCell ref="A12:G12"/>
    <mergeCell ref="B15:G15"/>
    <mergeCell ref="C16:C18"/>
    <mergeCell ref="D16:D18"/>
    <mergeCell ref="B30:G30"/>
    <mergeCell ref="C19:C21"/>
    <mergeCell ref="C22:C24"/>
    <mergeCell ref="D31:D34"/>
    <mergeCell ref="A50:G50"/>
    <mergeCell ref="A62:B62"/>
    <mergeCell ref="B37:G37"/>
    <mergeCell ref="B39:G39"/>
    <mergeCell ref="C31:C33"/>
    <mergeCell ref="B35:G35"/>
  </mergeCells>
  <pageMargins left="0.11811023622047245" right="0.11811023622047245" top="0.74803149606299213" bottom="0.74803149606299213" header="0.31496062992125984" footer="0.31496062992125984"/>
  <pageSetup paperSize="9" scale="50" fitToHeight="0" orientation="portrait" r:id="rId1"/>
  <headerFooter>
    <oddFooter>&amp;C&amp;P od &amp;N</oddFooter>
  </headerFooter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10"/>
  <sheetViews>
    <sheetView zoomScale="90" zoomScaleNormal="90" workbookViewId="0">
      <selection activeCell="C7" sqref="C7:D7"/>
    </sheetView>
  </sheetViews>
  <sheetFormatPr defaultColWidth="9.08984375" defaultRowHeight="14" x14ac:dyDescent="0.35"/>
  <cols>
    <col min="1" max="1" width="5.6328125" style="2" customWidth="1"/>
    <col min="2" max="2" width="51.6328125" style="2" customWidth="1"/>
    <col min="3" max="4" width="24.6328125" style="2" customWidth="1"/>
    <col min="5" max="5" width="18.6328125" style="2" customWidth="1"/>
    <col min="6" max="7" width="16.6328125" style="2" customWidth="1"/>
    <col min="8" max="9" width="13.6328125" style="2" customWidth="1"/>
    <col min="10" max="15" width="9.08984375" style="2"/>
    <col min="16" max="16" width="27.453125" style="2" customWidth="1"/>
    <col min="17" max="17" width="12.453125" style="2" customWidth="1"/>
    <col min="18" max="18" width="10.54296875" style="2" customWidth="1"/>
    <col min="19" max="19" width="18.90625" style="2" customWidth="1"/>
    <col min="20" max="16384" width="9.08984375" style="2"/>
  </cols>
  <sheetData>
    <row r="1" spans="1:9" s="78" customFormat="1" ht="18" customHeight="1" x14ac:dyDescent="0.35">
      <c r="A1" s="138" t="s">
        <v>127</v>
      </c>
      <c r="B1" s="139"/>
    </row>
    <row r="2" spans="1:9" s="78" customFormat="1" ht="14.5" x14ac:dyDescent="0.35"/>
    <row r="3" spans="1:9" s="78" customFormat="1" ht="24" customHeight="1" x14ac:dyDescent="0.35">
      <c r="A3" s="147" t="s">
        <v>46</v>
      </c>
      <c r="B3" s="146"/>
      <c r="C3" s="146"/>
      <c r="D3" s="146"/>
      <c r="E3" s="146"/>
      <c r="F3" s="146"/>
      <c r="G3" s="146"/>
    </row>
    <row r="4" spans="1:9" s="78" customFormat="1" ht="15" customHeight="1" x14ac:dyDescent="0.35">
      <c r="B4" s="79"/>
      <c r="C4" s="80"/>
    </row>
    <row r="5" spans="1:9" s="78" customFormat="1" ht="21" customHeight="1" x14ac:dyDescent="0.35">
      <c r="A5" s="143" t="s">
        <v>208</v>
      </c>
      <c r="B5" s="144"/>
      <c r="C5" s="144"/>
      <c r="D5" s="144"/>
      <c r="E5" s="144"/>
      <c r="F5" s="144"/>
      <c r="G5" s="144"/>
    </row>
    <row r="6" spans="1:9" s="78" customFormat="1" ht="15" customHeight="1" x14ac:dyDescent="0.35">
      <c r="B6" s="79"/>
      <c r="C6" s="80"/>
    </row>
    <row r="7" spans="1:9" s="78" customFormat="1" ht="24" customHeight="1" x14ac:dyDescent="0.35">
      <c r="B7" s="81" t="s">
        <v>84</v>
      </c>
      <c r="C7" s="148"/>
      <c r="D7" s="149"/>
    </row>
    <row r="8" spans="1:9" s="78" customFormat="1" ht="24" customHeight="1" x14ac:dyDescent="0.35">
      <c r="B8" s="70" t="s">
        <v>11</v>
      </c>
      <c r="C8" s="150"/>
      <c r="D8" s="150"/>
      <c r="E8" s="150"/>
      <c r="F8" s="150"/>
      <c r="G8" s="150"/>
    </row>
    <row r="9" spans="1:9" s="78" customFormat="1" ht="15" customHeight="1" x14ac:dyDescent="0.35">
      <c r="B9" s="79"/>
      <c r="C9" s="80"/>
    </row>
    <row r="10" spans="1:9" s="78" customFormat="1" ht="15" customHeight="1" x14ac:dyDescent="0.35">
      <c r="B10" s="79"/>
      <c r="C10" s="80"/>
    </row>
    <row r="11" spans="1:9" s="78" customFormat="1" ht="15" customHeight="1" x14ac:dyDescent="0.35">
      <c r="E11" s="82"/>
      <c r="F11" s="83"/>
    </row>
    <row r="12" spans="1:9" s="21" customFormat="1" ht="21" customHeight="1" x14ac:dyDescent="0.35">
      <c r="A12" s="145" t="s">
        <v>209</v>
      </c>
      <c r="B12" s="146"/>
      <c r="C12" s="146"/>
      <c r="D12" s="146"/>
      <c r="E12" s="146"/>
      <c r="F12" s="146"/>
      <c r="G12" s="146"/>
      <c r="I12" s="109"/>
    </row>
    <row r="13" spans="1:9" s="14" customFormat="1" ht="31" x14ac:dyDescent="0.35">
      <c r="A13" s="60" t="s">
        <v>68</v>
      </c>
      <c r="B13" s="11" t="s">
        <v>7</v>
      </c>
      <c r="C13" s="60" t="s">
        <v>3</v>
      </c>
      <c r="D13" s="60" t="s">
        <v>4</v>
      </c>
      <c r="E13" s="12" t="s">
        <v>5</v>
      </c>
      <c r="F13" s="13" t="s">
        <v>9</v>
      </c>
      <c r="G13" s="13" t="s">
        <v>76</v>
      </c>
    </row>
    <row r="14" spans="1:9" s="14" customFormat="1" ht="15.5" x14ac:dyDescent="0.35">
      <c r="A14" s="11">
        <v>1</v>
      </c>
      <c r="B14" s="11">
        <v>2</v>
      </c>
      <c r="C14" s="60">
        <v>3</v>
      </c>
      <c r="D14" s="60">
        <v>4</v>
      </c>
      <c r="E14" s="11">
        <v>5</v>
      </c>
      <c r="F14" s="11">
        <v>6</v>
      </c>
      <c r="G14" s="11">
        <v>7</v>
      </c>
    </row>
    <row r="15" spans="1:9" s="48" customFormat="1" ht="18" customHeight="1" x14ac:dyDescent="0.35">
      <c r="A15" s="16" t="s">
        <v>1</v>
      </c>
      <c r="B15" s="140" t="s">
        <v>20</v>
      </c>
      <c r="C15" s="141"/>
      <c r="D15" s="141"/>
      <c r="E15" s="141"/>
      <c r="F15" s="141"/>
      <c r="G15" s="142"/>
    </row>
    <row r="16" spans="1:9" s="14" customFormat="1" ht="51.65" customHeight="1" x14ac:dyDescent="0.35">
      <c r="A16" s="56">
        <v>1</v>
      </c>
      <c r="B16" s="56" t="s">
        <v>210</v>
      </c>
      <c r="C16" s="174" t="s">
        <v>31</v>
      </c>
      <c r="D16" s="151" t="s">
        <v>18</v>
      </c>
      <c r="E16" s="68">
        <v>1161000</v>
      </c>
      <c r="F16" s="18"/>
      <c r="G16" s="19">
        <f>ROUND(E16*F16/1000,2)</f>
        <v>0</v>
      </c>
      <c r="H16" s="123"/>
    </row>
    <row r="17" spans="1:7" s="14" customFormat="1" ht="51.65" customHeight="1" x14ac:dyDescent="0.35">
      <c r="A17" s="17">
        <v>2</v>
      </c>
      <c r="B17" s="56" t="s">
        <v>128</v>
      </c>
      <c r="C17" s="175"/>
      <c r="D17" s="151"/>
      <c r="E17" s="77">
        <v>126325</v>
      </c>
      <c r="F17" s="18"/>
      <c r="G17" s="19">
        <f t="shared" ref="G17" si="0">ROUND(E17*F17/1000,2)</f>
        <v>0</v>
      </c>
    </row>
    <row r="18" spans="1:7" s="14" customFormat="1" ht="45" customHeight="1" x14ac:dyDescent="0.35">
      <c r="A18" s="56">
        <v>3</v>
      </c>
      <c r="B18" s="56" t="s">
        <v>191</v>
      </c>
      <c r="C18" s="152" t="s">
        <v>111</v>
      </c>
      <c r="D18" s="152" t="s">
        <v>10</v>
      </c>
      <c r="E18" s="68">
        <v>30000</v>
      </c>
      <c r="F18" s="18"/>
      <c r="G18" s="19">
        <f t="shared" ref="G18:G25" si="1">ROUND(E18*F18/1000,2)</f>
        <v>0</v>
      </c>
    </row>
    <row r="19" spans="1:7" s="14" customFormat="1" ht="45" customHeight="1" x14ac:dyDescent="0.35">
      <c r="A19" s="17">
        <v>4</v>
      </c>
      <c r="B19" s="56" t="s">
        <v>128</v>
      </c>
      <c r="C19" s="154"/>
      <c r="D19" s="154"/>
      <c r="E19" s="68">
        <v>30000</v>
      </c>
      <c r="F19" s="18"/>
      <c r="G19" s="19">
        <f t="shared" si="1"/>
        <v>0</v>
      </c>
    </row>
    <row r="20" spans="1:7" s="14" customFormat="1" ht="45" customHeight="1" x14ac:dyDescent="0.35">
      <c r="A20" s="56">
        <v>5</v>
      </c>
      <c r="B20" s="56" t="s">
        <v>191</v>
      </c>
      <c r="C20" s="152" t="s">
        <v>192</v>
      </c>
      <c r="D20" s="154"/>
      <c r="E20" s="68">
        <v>60000</v>
      </c>
      <c r="F20" s="18"/>
      <c r="G20" s="19">
        <f t="shared" si="1"/>
        <v>0</v>
      </c>
    </row>
    <row r="21" spans="1:7" s="14" customFormat="1" ht="45" customHeight="1" x14ac:dyDescent="0.35">
      <c r="A21" s="17">
        <v>6</v>
      </c>
      <c r="B21" s="56" t="s">
        <v>128</v>
      </c>
      <c r="C21" s="154"/>
      <c r="D21" s="154"/>
      <c r="E21" s="68">
        <v>60000</v>
      </c>
      <c r="F21" s="18"/>
      <c r="G21" s="19">
        <f t="shared" si="1"/>
        <v>0</v>
      </c>
    </row>
    <row r="22" spans="1:7" s="14" customFormat="1" ht="45" customHeight="1" x14ac:dyDescent="0.35">
      <c r="A22" s="56">
        <v>7</v>
      </c>
      <c r="B22" s="56" t="s">
        <v>191</v>
      </c>
      <c r="C22" s="152" t="s">
        <v>112</v>
      </c>
      <c r="D22" s="154"/>
      <c r="E22" s="68">
        <v>60000</v>
      </c>
      <c r="F22" s="18"/>
      <c r="G22" s="19">
        <f t="shared" si="1"/>
        <v>0</v>
      </c>
    </row>
    <row r="23" spans="1:7" s="14" customFormat="1" ht="45" customHeight="1" x14ac:dyDescent="0.35">
      <c r="A23" s="17">
        <v>8</v>
      </c>
      <c r="B23" s="56" t="s">
        <v>128</v>
      </c>
      <c r="C23" s="154"/>
      <c r="D23" s="154"/>
      <c r="E23" s="68">
        <v>60000</v>
      </c>
      <c r="F23" s="18"/>
      <c r="G23" s="19">
        <f t="shared" si="1"/>
        <v>0</v>
      </c>
    </row>
    <row r="24" spans="1:7" s="14" customFormat="1" ht="45" customHeight="1" x14ac:dyDescent="0.35">
      <c r="A24" s="56">
        <v>9</v>
      </c>
      <c r="B24" s="56" t="s">
        <v>195</v>
      </c>
      <c r="C24" s="56" t="s">
        <v>193</v>
      </c>
      <c r="D24" s="154"/>
      <c r="E24" s="68">
        <v>25000</v>
      </c>
      <c r="F24" s="18"/>
      <c r="G24" s="19">
        <f t="shared" si="1"/>
        <v>0</v>
      </c>
    </row>
    <row r="25" spans="1:7" s="14" customFormat="1" ht="45" customHeight="1" x14ac:dyDescent="0.35">
      <c r="A25" s="17">
        <v>10</v>
      </c>
      <c r="B25" s="56" t="s">
        <v>195</v>
      </c>
      <c r="C25" s="56" t="s">
        <v>194</v>
      </c>
      <c r="D25" s="153"/>
      <c r="E25" s="68">
        <v>15000</v>
      </c>
      <c r="F25" s="18"/>
      <c r="G25" s="19">
        <f t="shared" si="1"/>
        <v>0</v>
      </c>
    </row>
    <row r="26" spans="1:7" s="48" customFormat="1" ht="18" customHeight="1" x14ac:dyDescent="0.35">
      <c r="A26" s="16" t="s">
        <v>2</v>
      </c>
      <c r="B26" s="140" t="s">
        <v>196</v>
      </c>
      <c r="C26" s="141"/>
      <c r="D26" s="141"/>
      <c r="E26" s="141"/>
      <c r="F26" s="141"/>
      <c r="G26" s="142"/>
    </row>
    <row r="27" spans="1:7" s="48" customFormat="1" ht="45" customHeight="1" x14ac:dyDescent="0.35">
      <c r="A27" s="17">
        <v>1</v>
      </c>
      <c r="B27" s="61" t="s">
        <v>197</v>
      </c>
      <c r="C27" s="152" t="s">
        <v>204</v>
      </c>
      <c r="D27" s="152" t="s">
        <v>10</v>
      </c>
      <c r="E27" s="68">
        <v>20000</v>
      </c>
      <c r="F27" s="18"/>
      <c r="G27" s="19">
        <f>ROUND(E27*F27/1000,2)</f>
        <v>0</v>
      </c>
    </row>
    <row r="28" spans="1:7" s="48" customFormat="1" ht="45" customHeight="1" x14ac:dyDescent="0.35">
      <c r="A28" s="17">
        <v>2</v>
      </c>
      <c r="B28" s="61" t="s">
        <v>198</v>
      </c>
      <c r="C28" s="153"/>
      <c r="D28" s="154"/>
      <c r="E28" s="68">
        <v>5000</v>
      </c>
      <c r="F28" s="18"/>
      <c r="G28" s="19">
        <f>ROUND(E28*F28/1000,2)</f>
        <v>0</v>
      </c>
    </row>
    <row r="29" spans="1:7" s="48" customFormat="1" ht="45" customHeight="1" x14ac:dyDescent="0.35">
      <c r="A29" s="17">
        <v>3</v>
      </c>
      <c r="B29" s="61" t="s">
        <v>199</v>
      </c>
      <c r="C29" s="61" t="s">
        <v>205</v>
      </c>
      <c r="D29" s="153"/>
      <c r="E29" s="68">
        <v>15000</v>
      </c>
      <c r="F29" s="18"/>
      <c r="G29" s="19">
        <f>ROUND(E29*F29/1000,2)</f>
        <v>0</v>
      </c>
    </row>
    <row r="30" spans="1:7" s="48" customFormat="1" ht="18" customHeight="1" x14ac:dyDescent="0.35">
      <c r="A30" s="16" t="s">
        <v>30</v>
      </c>
      <c r="B30" s="140" t="s">
        <v>200</v>
      </c>
      <c r="C30" s="141"/>
      <c r="D30" s="141"/>
      <c r="E30" s="141"/>
      <c r="F30" s="141"/>
      <c r="G30" s="142"/>
    </row>
    <row r="31" spans="1:7" s="48" customFormat="1" ht="73.25" customHeight="1" x14ac:dyDescent="0.35">
      <c r="A31" s="17">
        <v>1</v>
      </c>
      <c r="B31" s="61" t="s">
        <v>201</v>
      </c>
      <c r="C31" s="61" t="s">
        <v>120</v>
      </c>
      <c r="D31" s="56" t="s">
        <v>18</v>
      </c>
      <c r="E31" s="77">
        <v>115400</v>
      </c>
      <c r="F31" s="18"/>
      <c r="G31" s="19">
        <f>ROUND(E31*F31/1000,2)</f>
        <v>0</v>
      </c>
    </row>
    <row r="32" spans="1:7" s="48" customFormat="1" ht="18" customHeight="1" x14ac:dyDescent="0.35">
      <c r="A32" s="16" t="s">
        <v>36</v>
      </c>
      <c r="B32" s="140" t="s">
        <v>21</v>
      </c>
      <c r="C32" s="141"/>
      <c r="D32" s="141"/>
      <c r="E32" s="141"/>
      <c r="F32" s="141"/>
      <c r="G32" s="142"/>
    </row>
    <row r="33" spans="1:19" s="48" customFormat="1" ht="45" customHeight="1" x14ac:dyDescent="0.35">
      <c r="A33" s="17">
        <v>1</v>
      </c>
      <c r="B33" s="61" t="s">
        <v>140</v>
      </c>
      <c r="C33" s="61" t="s">
        <v>206</v>
      </c>
      <c r="D33" s="56" t="s">
        <v>18</v>
      </c>
      <c r="E33" s="77">
        <v>79500</v>
      </c>
      <c r="F33" s="18"/>
      <c r="G33" s="19">
        <f>ROUND(E33*F33/1000,2)</f>
        <v>0</v>
      </c>
    </row>
    <row r="34" spans="1:19" s="48" customFormat="1" ht="18" customHeight="1" x14ac:dyDescent="0.35">
      <c r="A34" s="16" t="s">
        <v>202</v>
      </c>
      <c r="B34" s="140" t="s">
        <v>121</v>
      </c>
      <c r="C34" s="141"/>
      <c r="D34" s="141"/>
      <c r="E34" s="141"/>
      <c r="F34" s="141"/>
      <c r="G34" s="142"/>
    </row>
    <row r="35" spans="1:19" s="48" customFormat="1" ht="68.400000000000006" customHeight="1" x14ac:dyDescent="0.35">
      <c r="A35" s="17">
        <v>1</v>
      </c>
      <c r="B35" s="61" t="s">
        <v>203</v>
      </c>
      <c r="C35" s="61" t="s">
        <v>207</v>
      </c>
      <c r="D35" s="56" t="s">
        <v>10</v>
      </c>
      <c r="E35" s="68">
        <v>7000</v>
      </c>
      <c r="F35" s="18"/>
      <c r="G35" s="19">
        <f>ROUND(E35*F35/1000,2)</f>
        <v>0</v>
      </c>
    </row>
    <row r="36" spans="1:19" s="78" customFormat="1" ht="14.5" x14ac:dyDescent="0.35">
      <c r="A36" s="84"/>
      <c r="B36" s="85"/>
      <c r="C36" s="86"/>
      <c r="D36" s="86"/>
      <c r="E36" s="87"/>
      <c r="F36" s="88"/>
      <c r="G36" s="89"/>
    </row>
    <row r="37" spans="1:19" s="78" customFormat="1" ht="21" x14ac:dyDescent="0.35">
      <c r="A37" s="145" t="s">
        <v>82</v>
      </c>
      <c r="B37" s="145"/>
      <c r="C37" s="145"/>
      <c r="D37" s="145"/>
      <c r="E37" s="145"/>
      <c r="F37" s="145"/>
      <c r="G37" s="145"/>
    </row>
    <row r="38" spans="1:19" s="78" customFormat="1" ht="46.5" x14ac:dyDescent="0.35">
      <c r="A38" s="60" t="s">
        <v>68</v>
      </c>
      <c r="B38" s="11" t="s">
        <v>7</v>
      </c>
      <c r="C38" s="60" t="s">
        <v>75</v>
      </c>
      <c r="D38" s="12" t="s">
        <v>5</v>
      </c>
      <c r="E38" s="12" t="s">
        <v>85</v>
      </c>
      <c r="F38" s="13" t="s">
        <v>77</v>
      </c>
      <c r="G38" s="13" t="s">
        <v>76</v>
      </c>
    </row>
    <row r="39" spans="1:19" s="78" customFormat="1" ht="15.5" x14ac:dyDescent="0.35">
      <c r="A39" s="11">
        <v>1</v>
      </c>
      <c r="B39" s="11">
        <v>2</v>
      </c>
      <c r="C39" s="60">
        <v>3</v>
      </c>
      <c r="D39" s="11">
        <v>4</v>
      </c>
      <c r="E39" s="11">
        <v>5</v>
      </c>
      <c r="F39" s="11">
        <v>6</v>
      </c>
      <c r="G39" s="11">
        <v>7</v>
      </c>
    </row>
    <row r="40" spans="1:19" s="78" customFormat="1" ht="15.5" x14ac:dyDescent="0.35">
      <c r="A40" s="22" t="s">
        <v>1</v>
      </c>
      <c r="B40" s="140" t="s">
        <v>124</v>
      </c>
      <c r="C40" s="168"/>
      <c r="D40" s="168"/>
      <c r="E40" s="168"/>
      <c r="F40" s="168"/>
      <c r="G40" s="168"/>
    </row>
    <row r="41" spans="1:19" s="78" customFormat="1" ht="71" customHeight="1" x14ac:dyDescent="0.35">
      <c r="A41" s="17">
        <v>1</v>
      </c>
      <c r="B41" s="56" t="s">
        <v>99</v>
      </c>
      <c r="C41" s="17">
        <v>5</v>
      </c>
      <c r="D41" s="23" t="s">
        <v>125</v>
      </c>
      <c r="E41" s="23" t="s">
        <v>86</v>
      </c>
      <c r="F41" s="62"/>
      <c r="G41" s="19">
        <f>C41*F41</f>
        <v>0</v>
      </c>
    </row>
    <row r="42" spans="1:19" s="32" customFormat="1" ht="15.75" customHeight="1" x14ac:dyDescent="0.35">
      <c r="A42" s="48"/>
      <c r="B42" s="47"/>
      <c r="C42" s="71"/>
      <c r="D42" s="72"/>
      <c r="E42" s="73"/>
      <c r="F42" s="48"/>
      <c r="G42" s="48"/>
      <c r="H42" s="48"/>
      <c r="I42" s="57"/>
      <c r="J42" s="74"/>
      <c r="K42" s="74"/>
      <c r="L42" s="74"/>
      <c r="M42" s="74"/>
      <c r="N42" s="74"/>
      <c r="O42" s="75"/>
      <c r="P42" s="76"/>
      <c r="Q42" s="74"/>
      <c r="R42" s="74"/>
      <c r="S42" s="122"/>
    </row>
    <row r="43" spans="1:19" s="32" customFormat="1" ht="15.75" customHeight="1" x14ac:dyDescent="0.35">
      <c r="A43" s="48"/>
      <c r="B43" s="47"/>
      <c r="C43" s="71"/>
      <c r="D43" s="72"/>
      <c r="E43" s="73"/>
      <c r="F43" s="48"/>
      <c r="G43" s="48"/>
      <c r="H43" s="48"/>
      <c r="I43" s="57"/>
      <c r="J43" s="74"/>
      <c r="K43" s="74"/>
      <c r="L43" s="74"/>
      <c r="M43" s="74"/>
      <c r="N43" s="74"/>
      <c r="O43" s="75"/>
      <c r="P43" s="76"/>
      <c r="Q43" s="74"/>
      <c r="R43" s="74"/>
      <c r="S43" s="122"/>
    </row>
    <row r="44" spans="1:19" s="97" customFormat="1" ht="14.5" x14ac:dyDescent="0.35">
      <c r="A44" s="84"/>
      <c r="B44" s="94"/>
      <c r="C44" s="86"/>
      <c r="D44" s="84"/>
      <c r="E44" s="95"/>
      <c r="F44" s="95"/>
      <c r="G44" s="88"/>
      <c r="H44" s="96"/>
    </row>
    <row r="45" spans="1:19" s="63" customFormat="1" ht="21" customHeight="1" x14ac:dyDescent="0.5">
      <c r="A45" s="145" t="s">
        <v>83</v>
      </c>
      <c r="B45" s="146"/>
      <c r="C45" s="139"/>
      <c r="D45" s="139"/>
      <c r="E45" s="139"/>
      <c r="F45" s="139"/>
      <c r="G45" s="139"/>
    </row>
    <row r="46" spans="1:19" customFormat="1" ht="15" customHeight="1" x14ac:dyDescent="0.35"/>
    <row r="47" spans="1:19" customFormat="1" ht="15" customHeight="1" x14ac:dyDescent="0.35">
      <c r="A47" s="33" t="s">
        <v>157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</row>
    <row r="48" spans="1:19" customFormat="1" ht="15" customHeight="1" x14ac:dyDescent="0.35">
      <c r="A48" s="33" t="s">
        <v>158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</row>
    <row r="49" spans="1:19" customFormat="1" ht="15" customHeight="1" x14ac:dyDescent="0.35">
      <c r="A49" s="33" t="s">
        <v>159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</row>
    <row r="50" spans="1:19" customFormat="1" ht="15" customHeight="1" x14ac:dyDescent="0.35">
      <c r="A50" s="32" t="s">
        <v>42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</row>
    <row r="51" spans="1:19" customFormat="1" ht="15" customHeight="1" x14ac:dyDescent="0.35">
      <c r="A51" s="32" t="s">
        <v>163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</row>
    <row r="52" spans="1:19" customFormat="1" ht="15" customHeight="1" x14ac:dyDescent="0.35">
      <c r="A52" s="32" t="s">
        <v>164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</row>
    <row r="53" spans="1:19" customFormat="1" ht="15" customHeight="1" x14ac:dyDescent="0.35">
      <c r="A53" s="32" t="s">
        <v>165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</row>
    <row r="54" spans="1:19" customFormat="1" ht="15" customHeight="1" x14ac:dyDescent="0.35">
      <c r="A54" s="32" t="s">
        <v>166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</row>
    <row r="55" spans="1:19" customFormat="1" ht="15" customHeight="1" x14ac:dyDescent="0.35">
      <c r="A55" s="32" t="s">
        <v>167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</row>
    <row r="56" spans="1:19" s="1" customFormat="1" ht="15" customHeight="1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s="32" customFormat="1" ht="18" customHeight="1" x14ac:dyDescent="0.35">
      <c r="A57" s="172" t="s">
        <v>32</v>
      </c>
      <c r="B57" s="173"/>
      <c r="C57" s="34"/>
      <c r="D57" s="35"/>
      <c r="E57" s="35"/>
    </row>
    <row r="58" spans="1:19" s="30" customFormat="1" ht="75" customHeight="1" x14ac:dyDescent="0.35">
      <c r="A58" s="60" t="s">
        <v>68</v>
      </c>
      <c r="B58" s="36" t="s">
        <v>33</v>
      </c>
      <c r="C58" s="36" t="s">
        <v>67</v>
      </c>
      <c r="D58" s="37" t="s">
        <v>40</v>
      </c>
      <c r="E58" s="37" t="s">
        <v>234</v>
      </c>
      <c r="F58" s="36" t="s">
        <v>69</v>
      </c>
      <c r="G58" s="36" t="s">
        <v>44</v>
      </c>
      <c r="H58" s="36" t="s">
        <v>34</v>
      </c>
      <c r="I58" s="54" t="s">
        <v>66</v>
      </c>
      <c r="J58" s="38" t="s">
        <v>27</v>
      </c>
      <c r="K58" s="38" t="s">
        <v>72</v>
      </c>
      <c r="L58" s="38" t="s">
        <v>28</v>
      </c>
      <c r="M58" s="38" t="s">
        <v>29</v>
      </c>
      <c r="N58" s="38" t="s">
        <v>71</v>
      </c>
      <c r="O58" s="39" t="s">
        <v>41</v>
      </c>
      <c r="P58" s="39" t="s">
        <v>101</v>
      </c>
      <c r="Q58" s="38" t="s">
        <v>35</v>
      </c>
      <c r="R58" s="38" t="s">
        <v>70</v>
      </c>
      <c r="S58" s="53" t="s">
        <v>45</v>
      </c>
    </row>
    <row r="59" spans="1:19" s="32" customFormat="1" ht="63" customHeight="1" x14ac:dyDescent="0.35">
      <c r="A59" s="17">
        <v>1</v>
      </c>
      <c r="B59" s="40" t="s">
        <v>235</v>
      </c>
      <c r="C59" s="41" t="s">
        <v>236</v>
      </c>
      <c r="D59" s="42" t="s">
        <v>237</v>
      </c>
      <c r="E59" s="43">
        <v>17490</v>
      </c>
      <c r="F59" s="17">
        <v>2010</v>
      </c>
      <c r="G59" s="17">
        <v>88</v>
      </c>
      <c r="H59" s="17">
        <v>1598</v>
      </c>
      <c r="I59" s="55">
        <v>5</v>
      </c>
      <c r="J59" s="44" t="s">
        <v>100</v>
      </c>
      <c r="K59" s="44">
        <v>3</v>
      </c>
      <c r="L59" s="44" t="s">
        <v>100</v>
      </c>
      <c r="M59" s="44" t="s">
        <v>221</v>
      </c>
      <c r="N59" s="44">
        <v>1</v>
      </c>
      <c r="O59" s="45" t="s">
        <v>169</v>
      </c>
      <c r="P59" s="67" t="s">
        <v>168</v>
      </c>
      <c r="Q59" s="44" t="s">
        <v>100</v>
      </c>
      <c r="R59" s="44" t="s">
        <v>100</v>
      </c>
      <c r="S59" s="46"/>
    </row>
    <row r="60" spans="1:19" s="78" customFormat="1" ht="14.5" x14ac:dyDescent="0.35">
      <c r="A60" s="84"/>
      <c r="B60" s="85"/>
      <c r="C60" s="86"/>
      <c r="D60" s="86"/>
      <c r="E60" s="87"/>
      <c r="F60" s="88"/>
    </row>
    <row r="61" spans="1:19" s="78" customFormat="1" ht="14.5" x14ac:dyDescent="0.35">
      <c r="A61" s="84"/>
      <c r="B61" s="85"/>
      <c r="C61" s="86"/>
      <c r="D61" s="86"/>
      <c r="E61" s="87"/>
      <c r="F61" s="88"/>
    </row>
    <row r="62" spans="1:19" s="24" customFormat="1" ht="21" customHeight="1" x14ac:dyDescent="0.35">
      <c r="A62" s="138" t="s">
        <v>49</v>
      </c>
      <c r="B62" s="138"/>
      <c r="C62" s="138"/>
      <c r="D62" s="138"/>
      <c r="E62" s="138"/>
      <c r="F62" s="138"/>
      <c r="G62" s="98"/>
    </row>
    <row r="63" spans="1:19" s="78" customFormat="1" ht="15" customHeight="1" x14ac:dyDescent="0.35">
      <c r="C63" s="99"/>
      <c r="D63" s="99"/>
      <c r="E63" s="99"/>
      <c r="G63" s="49"/>
    </row>
    <row r="64" spans="1:19" s="24" customFormat="1" ht="75" customHeight="1" x14ac:dyDescent="0.35">
      <c r="A64" s="60" t="s">
        <v>68</v>
      </c>
      <c r="B64" s="60" t="s">
        <v>23</v>
      </c>
      <c r="C64" s="60" t="s">
        <v>25</v>
      </c>
      <c r="D64" s="60" t="s">
        <v>24</v>
      </c>
      <c r="E64" s="177" t="s">
        <v>26</v>
      </c>
      <c r="F64" s="178"/>
    </row>
    <row r="65" spans="1:8" s="24" customFormat="1" ht="24" customHeight="1" x14ac:dyDescent="0.35">
      <c r="A65" s="60">
        <v>1</v>
      </c>
      <c r="B65" s="26" t="s">
        <v>0</v>
      </c>
      <c r="C65" s="27">
        <f>SUM(G16:G25)</f>
        <v>0</v>
      </c>
      <c r="D65" s="66">
        <f>ROUND(C65*0.085,2)</f>
        <v>0</v>
      </c>
      <c r="E65" s="155">
        <f>C65+D65</f>
        <v>0</v>
      </c>
      <c r="F65" s="156"/>
    </row>
    <row r="66" spans="1:8" s="24" customFormat="1" ht="24" customHeight="1" x14ac:dyDescent="0.35">
      <c r="A66" s="60">
        <v>2</v>
      </c>
      <c r="B66" s="28" t="s">
        <v>8</v>
      </c>
      <c r="C66" s="27">
        <f>SUM(G27:G29)</f>
        <v>0</v>
      </c>
      <c r="D66" s="66">
        <f t="shared" ref="D66:D71" si="2">ROUND(C66*0.085,2)</f>
        <v>0</v>
      </c>
      <c r="E66" s="155">
        <f t="shared" ref="E66:E71" si="3">C66+D66</f>
        <v>0</v>
      </c>
      <c r="F66" s="156"/>
    </row>
    <row r="67" spans="1:8" s="24" customFormat="1" ht="24" customHeight="1" x14ac:dyDescent="0.35">
      <c r="A67" s="60">
        <v>3</v>
      </c>
      <c r="B67" s="26" t="s">
        <v>13</v>
      </c>
      <c r="C67" s="27">
        <f>G33</f>
        <v>0</v>
      </c>
      <c r="D67" s="66">
        <f t="shared" si="2"/>
        <v>0</v>
      </c>
      <c r="E67" s="155">
        <f t="shared" si="3"/>
        <v>0</v>
      </c>
      <c r="F67" s="156"/>
    </row>
    <row r="68" spans="1:8" s="24" customFormat="1" ht="24" customHeight="1" x14ac:dyDescent="0.35">
      <c r="A68" s="60">
        <v>4</v>
      </c>
      <c r="B68" s="28" t="s">
        <v>37</v>
      </c>
      <c r="C68" s="27">
        <f>G35</f>
        <v>0</v>
      </c>
      <c r="D68" s="66">
        <f t="shared" si="2"/>
        <v>0</v>
      </c>
      <c r="E68" s="155">
        <f t="shared" si="3"/>
        <v>0</v>
      </c>
      <c r="F68" s="156"/>
    </row>
    <row r="69" spans="1:8" s="24" customFormat="1" ht="24" customHeight="1" x14ac:dyDescent="0.35">
      <c r="A69" s="60">
        <v>5</v>
      </c>
      <c r="B69" s="28" t="s">
        <v>38</v>
      </c>
      <c r="C69" s="27">
        <f>G31</f>
        <v>0</v>
      </c>
      <c r="D69" s="66">
        <f t="shared" si="2"/>
        <v>0</v>
      </c>
      <c r="E69" s="155">
        <f t="shared" si="3"/>
        <v>0</v>
      </c>
      <c r="F69" s="156"/>
    </row>
    <row r="70" spans="1:8" s="24" customFormat="1" ht="24" customHeight="1" x14ac:dyDescent="0.35">
      <c r="A70" s="60">
        <v>6</v>
      </c>
      <c r="B70" s="28" t="s">
        <v>6</v>
      </c>
      <c r="C70" s="27">
        <f>G41</f>
        <v>0</v>
      </c>
      <c r="D70" s="66">
        <f t="shared" si="2"/>
        <v>0</v>
      </c>
      <c r="E70" s="155">
        <f t="shared" si="3"/>
        <v>0</v>
      </c>
      <c r="F70" s="156"/>
    </row>
    <row r="71" spans="1:8" s="24" customFormat="1" ht="24" customHeight="1" thickBot="1" x14ac:dyDescent="0.4">
      <c r="A71" s="60">
        <v>7</v>
      </c>
      <c r="B71" s="28" t="s">
        <v>50</v>
      </c>
      <c r="C71" s="52">
        <f>S59</f>
        <v>0</v>
      </c>
      <c r="D71" s="66">
        <f t="shared" si="2"/>
        <v>0</v>
      </c>
      <c r="E71" s="155">
        <f t="shared" si="3"/>
        <v>0</v>
      </c>
      <c r="F71" s="156"/>
    </row>
    <row r="72" spans="1:8" s="24" customFormat="1" ht="24" customHeight="1" thickBot="1" x14ac:dyDescent="0.4">
      <c r="A72" s="100"/>
      <c r="B72" s="100" t="s">
        <v>19</v>
      </c>
      <c r="C72" s="101">
        <f>SUM(C65:C71)</f>
        <v>0</v>
      </c>
      <c r="D72" s="101">
        <f>SUM(D65:D71)</f>
        <v>0</v>
      </c>
      <c r="E72" s="158">
        <f>SUM(E65:F71)</f>
        <v>0</v>
      </c>
      <c r="F72" s="159"/>
    </row>
    <row r="73" spans="1:8" s="4" customFormat="1" ht="15" customHeight="1" x14ac:dyDescent="0.35">
      <c r="A73" s="3"/>
      <c r="B73" s="6"/>
      <c r="C73" s="6"/>
      <c r="E73" s="8"/>
      <c r="F73" s="7"/>
      <c r="G73" s="9"/>
    </row>
    <row r="74" spans="1:8" s="97" customFormat="1" ht="14.5" x14ac:dyDescent="0.35">
      <c r="A74" s="84"/>
      <c r="B74" s="94"/>
      <c r="C74" s="86"/>
      <c r="D74" s="84"/>
      <c r="E74" s="95"/>
      <c r="F74" s="95"/>
      <c r="G74" s="88"/>
      <c r="H74" s="96"/>
    </row>
    <row r="75" spans="1:8" s="14" customFormat="1" ht="18" customHeight="1" x14ac:dyDescent="0.35">
      <c r="A75" s="157" t="s">
        <v>73</v>
      </c>
      <c r="B75" s="139"/>
      <c r="C75" s="139"/>
      <c r="D75" s="139"/>
      <c r="E75" s="139"/>
      <c r="F75" s="139"/>
      <c r="G75" s="139"/>
      <c r="H75" s="24"/>
    </row>
    <row r="76" spans="1:8" s="14" customFormat="1" ht="18" customHeight="1" x14ac:dyDescent="0.35">
      <c r="A76" s="157" t="s">
        <v>257</v>
      </c>
      <c r="B76" s="139"/>
      <c r="C76" s="139"/>
      <c r="D76" s="139"/>
      <c r="E76" s="139"/>
      <c r="F76" s="139"/>
      <c r="G76" s="139"/>
      <c r="H76" s="24"/>
    </row>
    <row r="77" spans="1:8" s="14" customFormat="1" ht="18" customHeight="1" x14ac:dyDescent="0.35">
      <c r="A77" s="157" t="s">
        <v>39</v>
      </c>
      <c r="B77" s="139"/>
      <c r="C77" s="139"/>
      <c r="D77" s="139"/>
      <c r="E77" s="139"/>
      <c r="F77" s="139"/>
      <c r="G77" s="139"/>
      <c r="H77" s="24"/>
    </row>
    <row r="78" spans="1:8" s="14" customFormat="1" ht="18" customHeight="1" x14ac:dyDescent="0.35">
      <c r="A78" s="157" t="s">
        <v>22</v>
      </c>
      <c r="B78" s="139"/>
      <c r="C78" s="139"/>
      <c r="D78" s="139"/>
      <c r="E78" s="139"/>
      <c r="F78" s="139"/>
      <c r="G78" s="139"/>
      <c r="H78" s="24"/>
    </row>
    <row r="79" spans="1:8" s="14" customFormat="1" ht="36" customHeight="1" x14ac:dyDescent="0.35">
      <c r="A79" s="157" t="s">
        <v>156</v>
      </c>
      <c r="B79" s="139"/>
      <c r="C79" s="139"/>
      <c r="D79" s="139"/>
      <c r="E79" s="139"/>
      <c r="F79" s="139"/>
      <c r="G79" s="139"/>
      <c r="H79" s="24"/>
    </row>
    <row r="80" spans="1:8" s="14" customFormat="1" ht="36" customHeight="1" x14ac:dyDescent="0.35">
      <c r="A80" s="157" t="s">
        <v>162</v>
      </c>
      <c r="B80" s="139"/>
      <c r="C80" s="139"/>
      <c r="D80" s="139"/>
      <c r="E80" s="139"/>
      <c r="F80" s="139"/>
      <c r="G80" s="139"/>
      <c r="H80" s="24"/>
    </row>
    <row r="81" spans="1:7" s="10" customFormat="1" ht="15" customHeight="1" x14ac:dyDescent="0.35"/>
    <row r="82" spans="1:7" s="10" customFormat="1" ht="15" customHeight="1" x14ac:dyDescent="0.35"/>
    <row r="83" spans="1:7" ht="15" customHeight="1" x14ac:dyDescent="0.35"/>
    <row r="84" spans="1:7" ht="15" customHeight="1" x14ac:dyDescent="0.35"/>
    <row r="85" spans="1:7" ht="15" customHeight="1" x14ac:dyDescent="0.35"/>
    <row r="86" spans="1:7" s="24" customFormat="1" ht="15" customHeight="1" x14ac:dyDescent="0.35">
      <c r="A86" s="31"/>
      <c r="B86" s="32"/>
      <c r="C86" s="32"/>
      <c r="D86" s="32"/>
      <c r="E86" s="32"/>
      <c r="F86" s="25"/>
    </row>
    <row r="87" spans="1:7" s="24" customFormat="1" ht="15" customHeight="1" x14ac:dyDescent="0.35">
      <c r="A87" s="31" t="s">
        <v>14</v>
      </c>
      <c r="B87" s="32" t="s">
        <v>17</v>
      </c>
      <c r="C87" s="32" t="s">
        <v>15</v>
      </c>
      <c r="D87" s="47" t="s">
        <v>74</v>
      </c>
      <c r="E87" s="47"/>
      <c r="F87" s="25"/>
    </row>
    <row r="88" spans="1:7" s="24" customFormat="1" ht="15" customHeight="1" x14ac:dyDescent="0.35">
      <c r="E88" s="29"/>
      <c r="F88" s="25"/>
    </row>
    <row r="89" spans="1:7" s="24" customFormat="1" ht="15" customHeight="1" x14ac:dyDescent="0.35">
      <c r="D89" s="64"/>
      <c r="E89" s="65"/>
      <c r="F89" s="65"/>
    </row>
    <row r="90" spans="1:7" s="24" customFormat="1" ht="15" customHeight="1" x14ac:dyDescent="0.35">
      <c r="E90" s="29"/>
      <c r="F90" s="25"/>
    </row>
    <row r="91" spans="1:7" s="14" customFormat="1" ht="15" customHeight="1" x14ac:dyDescent="0.35">
      <c r="A91" s="24"/>
      <c r="B91" s="24"/>
      <c r="C91" s="24"/>
      <c r="D91" s="24" t="s">
        <v>16</v>
      </c>
      <c r="E91" s="32"/>
      <c r="F91" s="25"/>
      <c r="G91" s="24"/>
    </row>
    <row r="92" spans="1:7" s="24" customFormat="1" ht="15" customHeight="1" x14ac:dyDescent="0.35">
      <c r="E92" s="29"/>
      <c r="F92" s="25"/>
    </row>
    <row r="93" spans="1:7" s="14" customFormat="1" ht="15" customHeight="1" x14ac:dyDescent="0.35">
      <c r="A93" s="24"/>
      <c r="B93" s="24"/>
      <c r="C93" s="24"/>
      <c r="D93" s="64"/>
      <c r="E93" s="65"/>
      <c r="F93" s="65"/>
      <c r="G93" s="24"/>
    </row>
    <row r="94" spans="1:7" s="14" customFormat="1" ht="15" customHeight="1" x14ac:dyDescent="0.35"/>
    <row r="95" spans="1:7" s="14" customFormat="1" ht="15" customHeight="1" x14ac:dyDescent="0.35"/>
    <row r="96" spans="1:7" s="10" customFormat="1" ht="15" customHeight="1" x14ac:dyDescent="0.35"/>
    <row r="97" s="10" customFormat="1" ht="15" customHeight="1" x14ac:dyDescent="0.35"/>
    <row r="98" s="10" customFormat="1" ht="15" customHeight="1" x14ac:dyDescent="0.35"/>
    <row r="99" s="2" customFormat="1" ht="15" customHeight="1" x14ac:dyDescent="0.35"/>
    <row r="100" s="2" customFormat="1" ht="15" customHeight="1" x14ac:dyDescent="0.35"/>
    <row r="101" s="2" customFormat="1" ht="15" customHeight="1" x14ac:dyDescent="0.35"/>
    <row r="102" s="2" customFormat="1" ht="15" customHeight="1" x14ac:dyDescent="0.35"/>
    <row r="103" s="2" customFormat="1" ht="15" customHeight="1" x14ac:dyDescent="0.35"/>
    <row r="104" s="2" customFormat="1" ht="15" customHeight="1" x14ac:dyDescent="0.35"/>
    <row r="105" s="2" customFormat="1" ht="15" customHeight="1" x14ac:dyDescent="0.35"/>
    <row r="106" s="2" customFormat="1" ht="15" customHeight="1" x14ac:dyDescent="0.35"/>
    <row r="107" s="2" customFormat="1" ht="15" customHeight="1" x14ac:dyDescent="0.35"/>
    <row r="108" s="2" customFormat="1" ht="15" customHeight="1" x14ac:dyDescent="0.35"/>
    <row r="109" s="2" customFormat="1" ht="15" customHeight="1" x14ac:dyDescent="0.35"/>
    <row r="110" s="2" customFormat="1" ht="15" customHeight="1" x14ac:dyDescent="0.35"/>
  </sheetData>
  <sheetProtection algorithmName="SHA-512" hashValue="8vXWRwFAYPZJuUZ1XKOnvMh0jAetW55tgsD/YtVvqQasMsdv6uznX1ALsO7s6DYoj4OKachvpXk4wOBuJFr8Dg==" saltValue="MdX1z+DwRQyh63L2DJNStw==" spinCount="100000" sheet="1" objects="1" scenarios="1" selectLockedCells="1"/>
  <mergeCells count="39">
    <mergeCell ref="A80:G80"/>
    <mergeCell ref="E67:F67"/>
    <mergeCell ref="E68:F68"/>
    <mergeCell ref="E69:F69"/>
    <mergeCell ref="E70:F70"/>
    <mergeCell ref="E71:F71"/>
    <mergeCell ref="E72:F72"/>
    <mergeCell ref="A75:G75"/>
    <mergeCell ref="A76:G76"/>
    <mergeCell ref="A77:G77"/>
    <mergeCell ref="A78:G78"/>
    <mergeCell ref="A79:G79"/>
    <mergeCell ref="E66:F66"/>
    <mergeCell ref="B26:G26"/>
    <mergeCell ref="C27:C28"/>
    <mergeCell ref="D27:D29"/>
    <mergeCell ref="B30:G30"/>
    <mergeCell ref="B32:G32"/>
    <mergeCell ref="B34:G34"/>
    <mergeCell ref="A37:G37"/>
    <mergeCell ref="B40:G40"/>
    <mergeCell ref="A62:F62"/>
    <mergeCell ref="E64:F64"/>
    <mergeCell ref="E65:F65"/>
    <mergeCell ref="A45:G45"/>
    <mergeCell ref="A57:B57"/>
    <mergeCell ref="B15:G15"/>
    <mergeCell ref="C16:C17"/>
    <mergeCell ref="D16:D17"/>
    <mergeCell ref="C18:C19"/>
    <mergeCell ref="D18:D25"/>
    <mergeCell ref="C20:C21"/>
    <mergeCell ref="C22:C23"/>
    <mergeCell ref="A12:G12"/>
    <mergeCell ref="A1:B1"/>
    <mergeCell ref="A3:G3"/>
    <mergeCell ref="A5:G5"/>
    <mergeCell ref="C7:D7"/>
    <mergeCell ref="C8:G8"/>
  </mergeCells>
  <pageMargins left="0.11811023622047245" right="0.11811023622047245" top="0.74803149606299213" bottom="0.74803149606299213" header="0.31496062992125984" footer="0.31496062992125984"/>
  <pageSetup paperSize="9" scale="50" fitToHeight="0" orientation="portrait" r:id="rId1"/>
  <headerFooter>
    <oddFooter>&amp;C&amp;P od &amp;N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51"/>
  <sheetViews>
    <sheetView zoomScale="90" zoomScaleNormal="90" workbookViewId="0">
      <selection activeCell="C7" sqref="C7:D7"/>
    </sheetView>
  </sheetViews>
  <sheetFormatPr defaultColWidth="9.08984375" defaultRowHeight="14" x14ac:dyDescent="0.35"/>
  <cols>
    <col min="1" max="1" width="5.6328125" style="2" customWidth="1"/>
    <col min="2" max="2" width="51.6328125" style="2" customWidth="1"/>
    <col min="3" max="4" width="24.6328125" style="2" customWidth="1"/>
    <col min="5" max="5" width="18.6328125" style="2" customWidth="1"/>
    <col min="6" max="7" width="16.6328125" style="2" customWidth="1"/>
    <col min="8" max="8" width="18" style="2" customWidth="1"/>
    <col min="9" max="9" width="13.6328125" style="2" customWidth="1"/>
    <col min="10" max="10" width="18.26953125" style="2" customWidth="1"/>
    <col min="11" max="14" width="9.08984375" style="2"/>
    <col min="15" max="15" width="10.54296875" style="2" customWidth="1"/>
    <col min="16" max="16" width="27.453125" style="2" customWidth="1"/>
    <col min="17" max="17" width="12.453125" style="2" customWidth="1"/>
    <col min="18" max="18" width="10.54296875" style="2" customWidth="1"/>
    <col min="19" max="19" width="18.90625" style="2" customWidth="1"/>
    <col min="20" max="16384" width="9.08984375" style="2"/>
  </cols>
  <sheetData>
    <row r="1" spans="1:7" s="78" customFormat="1" ht="18" customHeight="1" x14ac:dyDescent="0.35">
      <c r="A1" s="138" t="s">
        <v>127</v>
      </c>
      <c r="B1" s="139"/>
    </row>
    <row r="2" spans="1:7" s="78" customFormat="1" ht="14.5" x14ac:dyDescent="0.35"/>
    <row r="3" spans="1:7" s="78" customFormat="1" ht="24" customHeight="1" x14ac:dyDescent="0.35">
      <c r="A3" s="147" t="s">
        <v>46</v>
      </c>
      <c r="B3" s="146"/>
      <c r="C3" s="146"/>
      <c r="D3" s="146"/>
      <c r="E3" s="146"/>
      <c r="F3" s="146"/>
      <c r="G3" s="146"/>
    </row>
    <row r="4" spans="1:7" s="78" customFormat="1" ht="15" customHeight="1" x14ac:dyDescent="0.35">
      <c r="B4" s="79"/>
      <c r="C4" s="80"/>
    </row>
    <row r="5" spans="1:7" s="78" customFormat="1" ht="21" customHeight="1" x14ac:dyDescent="0.35">
      <c r="A5" s="143" t="s">
        <v>211</v>
      </c>
      <c r="B5" s="144"/>
      <c r="C5" s="144"/>
      <c r="D5" s="144"/>
      <c r="E5" s="144"/>
      <c r="F5" s="144"/>
      <c r="G5" s="144"/>
    </row>
    <row r="6" spans="1:7" s="78" customFormat="1" ht="15" customHeight="1" x14ac:dyDescent="0.35">
      <c r="B6" s="79"/>
      <c r="C6" s="80"/>
    </row>
    <row r="7" spans="1:7" s="78" customFormat="1" ht="24" customHeight="1" x14ac:dyDescent="0.35">
      <c r="B7" s="81" t="s">
        <v>84</v>
      </c>
      <c r="C7" s="148"/>
      <c r="D7" s="149"/>
    </row>
    <row r="8" spans="1:7" s="78" customFormat="1" ht="24" customHeight="1" x14ac:dyDescent="0.35">
      <c r="B8" s="70" t="s">
        <v>11</v>
      </c>
      <c r="C8" s="150"/>
      <c r="D8" s="150"/>
      <c r="E8" s="150"/>
      <c r="F8" s="150"/>
      <c r="G8" s="150"/>
    </row>
    <row r="9" spans="1:7" s="78" customFormat="1" ht="15" customHeight="1" x14ac:dyDescent="0.35">
      <c r="B9" s="79"/>
      <c r="C9" s="80"/>
    </row>
    <row r="10" spans="1:7" s="78" customFormat="1" ht="15" customHeight="1" x14ac:dyDescent="0.35">
      <c r="B10" s="79"/>
      <c r="C10" s="80"/>
    </row>
    <row r="11" spans="1:7" s="78" customFormat="1" ht="15" customHeight="1" x14ac:dyDescent="0.35">
      <c r="E11" s="82"/>
      <c r="F11" s="83"/>
    </row>
    <row r="12" spans="1:7" s="21" customFormat="1" ht="21" customHeight="1" x14ac:dyDescent="0.35">
      <c r="A12" s="145" t="s">
        <v>212</v>
      </c>
      <c r="B12" s="146"/>
      <c r="C12" s="146"/>
      <c r="D12" s="146"/>
      <c r="E12" s="146"/>
      <c r="F12" s="146"/>
      <c r="G12" s="146"/>
    </row>
    <row r="13" spans="1:7" s="14" customFormat="1" ht="31" x14ac:dyDescent="0.35">
      <c r="A13" s="60" t="s">
        <v>68</v>
      </c>
      <c r="B13" s="11" t="s">
        <v>7</v>
      </c>
      <c r="C13" s="60" t="s">
        <v>3</v>
      </c>
      <c r="D13" s="60" t="s">
        <v>4</v>
      </c>
      <c r="E13" s="12" t="s">
        <v>5</v>
      </c>
      <c r="F13" s="13" t="s">
        <v>9</v>
      </c>
      <c r="G13" s="13" t="s">
        <v>76</v>
      </c>
    </row>
    <row r="14" spans="1:7" s="14" customFormat="1" ht="15.5" x14ac:dyDescent="0.35">
      <c r="A14" s="11">
        <v>1</v>
      </c>
      <c r="B14" s="11">
        <v>2</v>
      </c>
      <c r="C14" s="60">
        <v>3</v>
      </c>
      <c r="D14" s="60">
        <v>4</v>
      </c>
      <c r="E14" s="11">
        <v>5</v>
      </c>
      <c r="F14" s="11">
        <v>6</v>
      </c>
      <c r="G14" s="11">
        <v>7</v>
      </c>
    </row>
    <row r="15" spans="1:7" s="48" customFormat="1" ht="18" customHeight="1" x14ac:dyDescent="0.35">
      <c r="A15" s="16" t="s">
        <v>1</v>
      </c>
      <c r="B15" s="140" t="s">
        <v>20</v>
      </c>
      <c r="C15" s="141"/>
      <c r="D15" s="141"/>
      <c r="E15" s="141"/>
      <c r="F15" s="141"/>
      <c r="G15" s="142"/>
    </row>
    <row r="16" spans="1:7" s="14" customFormat="1" ht="111.75" customHeight="1" x14ac:dyDescent="0.35">
      <c r="A16" s="56">
        <v>1</v>
      </c>
      <c r="B16" s="56" t="s">
        <v>128</v>
      </c>
      <c r="C16" s="59" t="s">
        <v>31</v>
      </c>
      <c r="D16" s="56" t="s">
        <v>18</v>
      </c>
      <c r="E16" s="68">
        <v>32137.599999999999</v>
      </c>
      <c r="F16" s="18"/>
      <c r="G16" s="19">
        <f>ROUND(E16*F16/1000,2)</f>
        <v>0</v>
      </c>
    </row>
    <row r="17" spans="1:7" s="48" customFormat="1" ht="18" customHeight="1" x14ac:dyDescent="0.35">
      <c r="A17" s="16" t="s">
        <v>2</v>
      </c>
      <c r="B17" s="140" t="s">
        <v>21</v>
      </c>
      <c r="C17" s="141"/>
      <c r="D17" s="141"/>
      <c r="E17" s="141"/>
      <c r="F17" s="141"/>
      <c r="G17" s="142"/>
    </row>
    <row r="18" spans="1:7" s="48" customFormat="1" ht="45" customHeight="1" x14ac:dyDescent="0.35">
      <c r="A18" s="17">
        <v>1</v>
      </c>
      <c r="B18" s="61" t="s">
        <v>140</v>
      </c>
      <c r="C18" s="61" t="s">
        <v>206</v>
      </c>
      <c r="D18" s="56" t="s">
        <v>18</v>
      </c>
      <c r="E18" s="68">
        <v>7800</v>
      </c>
      <c r="F18" s="18"/>
      <c r="G18" s="19">
        <f>ROUND(E18*F18/1000,2)</f>
        <v>0</v>
      </c>
    </row>
    <row r="19" spans="1:7" s="78" customFormat="1" ht="16.5" customHeight="1" x14ac:dyDescent="0.35">
      <c r="A19" s="84"/>
      <c r="B19" s="85"/>
      <c r="C19" s="86"/>
      <c r="D19" s="86"/>
      <c r="E19" s="87"/>
      <c r="F19" s="88"/>
      <c r="G19" s="89"/>
    </row>
    <row r="20" spans="1:7" s="21" customFormat="1" ht="21" customHeight="1" x14ac:dyDescent="0.35">
      <c r="A20" s="145" t="s">
        <v>213</v>
      </c>
      <c r="B20" s="146"/>
      <c r="C20" s="146"/>
      <c r="D20" s="146"/>
      <c r="E20" s="146"/>
      <c r="F20" s="146"/>
      <c r="G20" s="146"/>
    </row>
    <row r="21" spans="1:7" s="14" customFormat="1" ht="31" x14ac:dyDescent="0.35">
      <c r="A21" s="60" t="s">
        <v>68</v>
      </c>
      <c r="B21" s="11" t="s">
        <v>7</v>
      </c>
      <c r="C21" s="60" t="s">
        <v>3</v>
      </c>
      <c r="D21" s="60" t="s">
        <v>4</v>
      </c>
      <c r="E21" s="12" t="s">
        <v>5</v>
      </c>
      <c r="F21" s="13" t="s">
        <v>9</v>
      </c>
      <c r="G21" s="13" t="s">
        <v>76</v>
      </c>
    </row>
    <row r="22" spans="1:7" s="14" customFormat="1" ht="15.5" x14ac:dyDescent="0.35">
      <c r="A22" s="11">
        <v>1</v>
      </c>
      <c r="B22" s="11">
        <v>2</v>
      </c>
      <c r="C22" s="60">
        <v>3</v>
      </c>
      <c r="D22" s="60">
        <v>4</v>
      </c>
      <c r="E22" s="11">
        <v>5</v>
      </c>
      <c r="F22" s="11">
        <v>6</v>
      </c>
      <c r="G22" s="11">
        <v>7</v>
      </c>
    </row>
    <row r="23" spans="1:7" s="48" customFormat="1" ht="18" customHeight="1" x14ac:dyDescent="0.35">
      <c r="A23" s="16" t="s">
        <v>1</v>
      </c>
      <c r="B23" s="140" t="s">
        <v>20</v>
      </c>
      <c r="C23" s="141"/>
      <c r="D23" s="141"/>
      <c r="E23" s="141"/>
      <c r="F23" s="141"/>
      <c r="G23" s="142"/>
    </row>
    <row r="24" spans="1:7" s="14" customFormat="1" ht="45" customHeight="1" x14ac:dyDescent="0.35">
      <c r="A24" s="56">
        <v>1</v>
      </c>
      <c r="B24" s="56" t="s">
        <v>214</v>
      </c>
      <c r="C24" s="151" t="s">
        <v>31</v>
      </c>
      <c r="D24" s="152" t="s">
        <v>18</v>
      </c>
      <c r="E24" s="77">
        <v>1954568</v>
      </c>
      <c r="F24" s="18"/>
      <c r="G24" s="19">
        <f>ROUND(E24*F24/1000,2)</f>
        <v>0</v>
      </c>
    </row>
    <row r="25" spans="1:7" s="14" customFormat="1" ht="45" customHeight="1" x14ac:dyDescent="0.35">
      <c r="A25" s="56">
        <v>2</v>
      </c>
      <c r="B25" s="56" t="s">
        <v>128</v>
      </c>
      <c r="C25" s="151"/>
      <c r="D25" s="153"/>
      <c r="E25" s="68">
        <v>266000</v>
      </c>
      <c r="F25" s="18"/>
      <c r="G25" s="19">
        <f t="shared" ref="G25:G31" si="0">ROUND(E25*F25/1000,2)</f>
        <v>0</v>
      </c>
    </row>
    <row r="26" spans="1:7" s="14" customFormat="1" ht="45" customHeight="1" x14ac:dyDescent="0.35">
      <c r="A26" s="56">
        <v>3</v>
      </c>
      <c r="B26" s="56" t="s">
        <v>238</v>
      </c>
      <c r="C26" s="151"/>
      <c r="D26" s="56" t="s">
        <v>239</v>
      </c>
      <c r="E26" s="68">
        <v>6000</v>
      </c>
      <c r="F26" s="18"/>
      <c r="G26" s="19">
        <f t="shared" si="0"/>
        <v>0</v>
      </c>
    </row>
    <row r="27" spans="1:7" s="48" customFormat="1" ht="18" customHeight="1" x14ac:dyDescent="0.35">
      <c r="A27" s="16" t="s">
        <v>2</v>
      </c>
      <c r="B27" s="140" t="s">
        <v>21</v>
      </c>
      <c r="C27" s="141"/>
      <c r="D27" s="141"/>
      <c r="E27" s="141"/>
      <c r="F27" s="141"/>
      <c r="G27" s="142"/>
    </row>
    <row r="28" spans="1:7" s="14" customFormat="1" ht="45" customHeight="1" x14ac:dyDescent="0.35">
      <c r="A28" s="56">
        <v>1</v>
      </c>
      <c r="B28" s="56" t="s">
        <v>243</v>
      </c>
      <c r="C28" s="56" t="s">
        <v>206</v>
      </c>
      <c r="D28" s="56" t="s">
        <v>18</v>
      </c>
      <c r="E28" s="68">
        <v>250000</v>
      </c>
      <c r="F28" s="18"/>
      <c r="G28" s="19">
        <f t="shared" si="0"/>
        <v>0</v>
      </c>
    </row>
    <row r="29" spans="1:7" s="48" customFormat="1" ht="18" customHeight="1" x14ac:dyDescent="0.35">
      <c r="A29" s="16" t="s">
        <v>30</v>
      </c>
      <c r="B29" s="140" t="s">
        <v>196</v>
      </c>
      <c r="C29" s="141"/>
      <c r="D29" s="141"/>
      <c r="E29" s="141"/>
      <c r="F29" s="141"/>
      <c r="G29" s="142"/>
    </row>
    <row r="30" spans="1:7" s="14" customFormat="1" ht="45" customHeight="1" x14ac:dyDescent="0.35">
      <c r="A30" s="56">
        <v>1</v>
      </c>
      <c r="B30" s="56" t="s">
        <v>240</v>
      </c>
      <c r="C30" s="56" t="s">
        <v>216</v>
      </c>
      <c r="D30" s="151" t="s">
        <v>215</v>
      </c>
      <c r="E30" s="68">
        <v>5000</v>
      </c>
      <c r="F30" s="18"/>
      <c r="G30" s="19">
        <f t="shared" si="0"/>
        <v>0</v>
      </c>
    </row>
    <row r="31" spans="1:7" s="14" customFormat="1" ht="45" customHeight="1" x14ac:dyDescent="0.35">
      <c r="A31" s="56">
        <v>2</v>
      </c>
      <c r="B31" s="56" t="s">
        <v>242</v>
      </c>
      <c r="C31" s="56" t="s">
        <v>241</v>
      </c>
      <c r="D31" s="151"/>
      <c r="E31" s="68">
        <v>5000</v>
      </c>
      <c r="F31" s="18"/>
      <c r="G31" s="19">
        <f t="shared" si="0"/>
        <v>0</v>
      </c>
    </row>
    <row r="32" spans="1:7" s="78" customFormat="1" ht="14.5" x14ac:dyDescent="0.35">
      <c r="A32" s="84"/>
      <c r="B32" s="85"/>
      <c r="C32" s="86"/>
      <c r="D32" s="86"/>
      <c r="E32" s="87"/>
      <c r="F32" s="88"/>
      <c r="G32" s="89"/>
    </row>
    <row r="33" spans="1:9" s="21" customFormat="1" ht="21" customHeight="1" x14ac:dyDescent="0.35">
      <c r="A33" s="145" t="s">
        <v>254</v>
      </c>
      <c r="B33" s="146"/>
      <c r="C33" s="146"/>
      <c r="D33" s="146"/>
      <c r="E33" s="146"/>
      <c r="F33" s="146"/>
      <c r="G33" s="146"/>
    </row>
    <row r="34" spans="1:9" s="14" customFormat="1" ht="31" x14ac:dyDescent="0.35">
      <c r="A34" s="60" t="s">
        <v>68</v>
      </c>
      <c r="B34" s="11" t="s">
        <v>7</v>
      </c>
      <c r="C34" s="60" t="s">
        <v>3</v>
      </c>
      <c r="D34" s="60" t="s">
        <v>4</v>
      </c>
      <c r="E34" s="12" t="s">
        <v>5</v>
      </c>
      <c r="F34" s="13" t="s">
        <v>9</v>
      </c>
      <c r="G34" s="13" t="s">
        <v>76</v>
      </c>
    </row>
    <row r="35" spans="1:9" s="14" customFormat="1" ht="15.5" x14ac:dyDescent="0.35">
      <c r="A35" s="11">
        <v>1</v>
      </c>
      <c r="B35" s="11">
        <v>2</v>
      </c>
      <c r="C35" s="60">
        <v>3</v>
      </c>
      <c r="D35" s="60">
        <v>4</v>
      </c>
      <c r="E35" s="11">
        <v>5</v>
      </c>
      <c r="F35" s="11">
        <v>6</v>
      </c>
      <c r="G35" s="11">
        <v>7</v>
      </c>
    </row>
    <row r="36" spans="1:9" s="48" customFormat="1" ht="18" customHeight="1" x14ac:dyDescent="0.35">
      <c r="A36" s="16" t="s">
        <v>1</v>
      </c>
      <c r="B36" s="140" t="s">
        <v>20</v>
      </c>
      <c r="C36" s="141"/>
      <c r="D36" s="141"/>
      <c r="E36" s="141"/>
      <c r="F36" s="141"/>
      <c r="G36" s="142"/>
    </row>
    <row r="37" spans="1:9" s="14" customFormat="1" ht="107.25" customHeight="1" x14ac:dyDescent="0.35">
      <c r="A37" s="56">
        <v>1</v>
      </c>
      <c r="B37" s="56" t="s">
        <v>244</v>
      </c>
      <c r="C37" s="59" t="s">
        <v>31</v>
      </c>
      <c r="D37" s="59" t="s">
        <v>18</v>
      </c>
      <c r="E37" s="68">
        <v>1200000</v>
      </c>
      <c r="F37" s="18"/>
      <c r="G37" s="19">
        <f>ROUND(E37*F37/1000,2)</f>
        <v>0</v>
      </c>
    </row>
    <row r="38" spans="1:9" s="48" customFormat="1" ht="18" customHeight="1" x14ac:dyDescent="0.35">
      <c r="A38" s="16" t="s">
        <v>2</v>
      </c>
      <c r="B38" s="140" t="s">
        <v>21</v>
      </c>
      <c r="C38" s="141"/>
      <c r="D38" s="141"/>
      <c r="E38" s="141"/>
      <c r="F38" s="141"/>
      <c r="G38" s="142"/>
    </row>
    <row r="39" spans="1:9" s="14" customFormat="1" ht="45" customHeight="1" x14ac:dyDescent="0.35">
      <c r="A39" s="17">
        <v>1</v>
      </c>
      <c r="B39" s="56" t="s">
        <v>246</v>
      </c>
      <c r="C39" s="56" t="s">
        <v>206</v>
      </c>
      <c r="D39" s="56" t="s">
        <v>18</v>
      </c>
      <c r="E39" s="68">
        <v>52000</v>
      </c>
      <c r="F39" s="18"/>
      <c r="G39" s="19">
        <f>ROUND(E39*F39/1000,2)</f>
        <v>0</v>
      </c>
      <c r="H39" s="126"/>
      <c r="I39" s="127"/>
    </row>
    <row r="40" spans="1:9" s="78" customFormat="1" ht="14.5" x14ac:dyDescent="0.35">
      <c r="A40" s="84"/>
      <c r="B40" s="85"/>
      <c r="C40" s="86"/>
      <c r="D40" s="86"/>
      <c r="E40" s="87"/>
      <c r="F40" s="88"/>
      <c r="G40" s="89"/>
    </row>
    <row r="41" spans="1:9" s="78" customFormat="1" ht="14.5" x14ac:dyDescent="0.35">
      <c r="A41" s="84"/>
      <c r="B41" s="85"/>
      <c r="C41" s="86"/>
      <c r="D41" s="86"/>
      <c r="E41" s="87"/>
      <c r="F41" s="88"/>
      <c r="G41" s="89"/>
    </row>
    <row r="42" spans="1:9" s="21" customFormat="1" ht="21" customHeight="1" x14ac:dyDescent="0.35">
      <c r="A42" s="145" t="s">
        <v>245</v>
      </c>
      <c r="B42" s="146"/>
      <c r="C42" s="146"/>
      <c r="D42" s="146"/>
      <c r="E42" s="146"/>
      <c r="F42" s="146"/>
      <c r="G42" s="146"/>
    </row>
    <row r="43" spans="1:9" s="14" customFormat="1" ht="31" x14ac:dyDescent="0.35">
      <c r="A43" s="60" t="s">
        <v>68</v>
      </c>
      <c r="B43" s="11" t="s">
        <v>7</v>
      </c>
      <c r="C43" s="60" t="s">
        <v>3</v>
      </c>
      <c r="D43" s="60" t="s">
        <v>4</v>
      </c>
      <c r="E43" s="12" t="s">
        <v>5</v>
      </c>
      <c r="F43" s="13" t="s">
        <v>9</v>
      </c>
      <c r="G43" s="13" t="s">
        <v>76</v>
      </c>
    </row>
    <row r="44" spans="1:9" s="14" customFormat="1" ht="15.5" x14ac:dyDescent="0.35">
      <c r="A44" s="11">
        <v>1</v>
      </c>
      <c r="B44" s="11">
        <v>2</v>
      </c>
      <c r="C44" s="60">
        <v>3</v>
      </c>
      <c r="D44" s="60">
        <v>4</v>
      </c>
      <c r="E44" s="11">
        <v>5</v>
      </c>
      <c r="F44" s="11">
        <v>6</v>
      </c>
      <c r="G44" s="11">
        <v>7</v>
      </c>
    </row>
    <row r="45" spans="1:9" s="48" customFormat="1" ht="18" customHeight="1" x14ac:dyDescent="0.35">
      <c r="A45" s="16" t="s">
        <v>1</v>
      </c>
      <c r="B45" s="140" t="s">
        <v>20</v>
      </c>
      <c r="C45" s="141"/>
      <c r="D45" s="141"/>
      <c r="E45" s="141"/>
      <c r="F45" s="141"/>
      <c r="G45" s="142"/>
    </row>
    <row r="46" spans="1:9" s="14" customFormat="1" ht="53.25" customHeight="1" x14ac:dyDescent="0.35">
      <c r="A46" s="56">
        <v>1</v>
      </c>
      <c r="B46" s="56" t="s">
        <v>217</v>
      </c>
      <c r="C46" s="152" t="s">
        <v>31</v>
      </c>
      <c r="D46" s="152" t="s">
        <v>18</v>
      </c>
      <c r="E46" s="77">
        <v>2500000</v>
      </c>
      <c r="F46" s="18"/>
      <c r="G46" s="19">
        <f>ROUND(E46*F46/1000,2)</f>
        <v>0</v>
      </c>
    </row>
    <row r="47" spans="1:9" s="14" customFormat="1" ht="58.5" customHeight="1" x14ac:dyDescent="0.35">
      <c r="A47" s="56">
        <v>2</v>
      </c>
      <c r="B47" s="56" t="s">
        <v>128</v>
      </c>
      <c r="C47" s="153"/>
      <c r="D47" s="153"/>
      <c r="E47" s="68">
        <v>65000</v>
      </c>
      <c r="F47" s="18"/>
      <c r="G47" s="19">
        <f>ROUND(E47*F47/1000,2)</f>
        <v>0</v>
      </c>
    </row>
    <row r="48" spans="1:9" s="48" customFormat="1" ht="18" customHeight="1" x14ac:dyDescent="0.35">
      <c r="A48" s="16" t="s">
        <v>2</v>
      </c>
      <c r="B48" s="140" t="s">
        <v>21</v>
      </c>
      <c r="C48" s="141"/>
      <c r="D48" s="141"/>
      <c r="E48" s="141"/>
      <c r="F48" s="141"/>
      <c r="G48" s="142"/>
    </row>
    <row r="49" spans="1:7" s="14" customFormat="1" ht="45" customHeight="1" x14ac:dyDescent="0.35">
      <c r="A49" s="56">
        <v>1</v>
      </c>
      <c r="B49" s="56" t="s">
        <v>253</v>
      </c>
      <c r="C49" s="56" t="s">
        <v>206</v>
      </c>
      <c r="D49" s="56" t="s">
        <v>18</v>
      </c>
      <c r="E49" s="68">
        <v>45000</v>
      </c>
      <c r="F49" s="18"/>
      <c r="G49" s="19">
        <f>ROUND(E49*F49/1000,2)</f>
        <v>0</v>
      </c>
    </row>
    <row r="50" spans="1:7" s="78" customFormat="1" ht="14.5" x14ac:dyDescent="0.35">
      <c r="A50" s="84"/>
      <c r="B50" s="85"/>
      <c r="C50" s="86"/>
      <c r="D50" s="86"/>
      <c r="E50" s="87"/>
      <c r="F50" s="88"/>
      <c r="G50" s="89"/>
    </row>
    <row r="51" spans="1:7" s="70" customFormat="1" ht="18" customHeight="1" x14ac:dyDescent="0.35">
      <c r="A51" s="90" t="s">
        <v>126</v>
      </c>
      <c r="B51" s="69"/>
      <c r="C51" s="69"/>
      <c r="D51" s="69"/>
      <c r="E51" s="69"/>
      <c r="F51" s="69"/>
      <c r="G51" s="69"/>
    </row>
    <row r="52" spans="1:7" s="14" customFormat="1" ht="31" x14ac:dyDescent="0.35">
      <c r="A52" s="60" t="s">
        <v>68</v>
      </c>
      <c r="B52" s="11" t="s">
        <v>7</v>
      </c>
      <c r="C52" s="60" t="s">
        <v>3</v>
      </c>
      <c r="D52" s="60" t="s">
        <v>4</v>
      </c>
      <c r="E52" s="12" t="s">
        <v>5</v>
      </c>
      <c r="F52" s="13" t="s">
        <v>9</v>
      </c>
      <c r="G52" s="13" t="s">
        <v>76</v>
      </c>
    </row>
    <row r="53" spans="1:7" s="14" customFormat="1" ht="15.5" x14ac:dyDescent="0.35">
      <c r="A53" s="11">
        <v>1</v>
      </c>
      <c r="B53" s="11">
        <v>2</v>
      </c>
      <c r="C53" s="60">
        <v>3</v>
      </c>
      <c r="D53" s="60">
        <v>4</v>
      </c>
      <c r="E53" s="11">
        <v>5</v>
      </c>
      <c r="F53" s="11">
        <v>6</v>
      </c>
      <c r="G53" s="11">
        <v>7</v>
      </c>
    </row>
    <row r="54" spans="1:7" s="48" customFormat="1" ht="18" customHeight="1" x14ac:dyDescent="0.35">
      <c r="A54" s="16" t="s">
        <v>1</v>
      </c>
      <c r="B54" s="140" t="s">
        <v>109</v>
      </c>
      <c r="C54" s="141"/>
      <c r="D54" s="141"/>
      <c r="E54" s="141"/>
      <c r="F54" s="141"/>
      <c r="G54" s="142"/>
    </row>
    <row r="55" spans="1:7" s="14" customFormat="1" ht="33" customHeight="1" x14ac:dyDescent="0.35">
      <c r="A55" s="17">
        <v>1</v>
      </c>
      <c r="B55" s="56" t="s">
        <v>110</v>
      </c>
      <c r="C55" s="152" t="s">
        <v>111</v>
      </c>
      <c r="D55" s="152" t="s">
        <v>123</v>
      </c>
      <c r="E55" s="68">
        <v>50000</v>
      </c>
      <c r="F55" s="18"/>
      <c r="G55" s="19">
        <f t="shared" ref="G55:G65" si="1">ROUND(E55*F55/1000,2)</f>
        <v>0</v>
      </c>
    </row>
    <row r="56" spans="1:7" s="14" customFormat="1" ht="33" customHeight="1" x14ac:dyDescent="0.35">
      <c r="A56" s="17">
        <v>2</v>
      </c>
      <c r="B56" s="56" t="s">
        <v>249</v>
      </c>
      <c r="C56" s="154"/>
      <c r="D56" s="154"/>
      <c r="E56" s="68">
        <v>50000</v>
      </c>
      <c r="F56" s="18"/>
      <c r="G56" s="19">
        <f t="shared" si="1"/>
        <v>0</v>
      </c>
    </row>
    <row r="57" spans="1:7" s="14" customFormat="1" ht="33" customHeight="1" x14ac:dyDescent="0.35">
      <c r="A57" s="17"/>
      <c r="B57" s="56" t="s">
        <v>238</v>
      </c>
      <c r="C57" s="153"/>
      <c r="D57" s="154"/>
      <c r="E57" s="68">
        <v>5000</v>
      </c>
      <c r="F57" s="18"/>
      <c r="G57" s="19">
        <f t="shared" si="1"/>
        <v>0</v>
      </c>
    </row>
    <row r="58" spans="1:7" s="14" customFormat="1" ht="33" customHeight="1" x14ac:dyDescent="0.35">
      <c r="A58" s="17">
        <v>3</v>
      </c>
      <c r="B58" s="56" t="s">
        <v>110</v>
      </c>
      <c r="C58" s="152" t="s">
        <v>47</v>
      </c>
      <c r="D58" s="154"/>
      <c r="E58" s="68">
        <v>60000</v>
      </c>
      <c r="F58" s="18"/>
      <c r="G58" s="19">
        <f t="shared" si="1"/>
        <v>0</v>
      </c>
    </row>
    <row r="59" spans="1:7" s="14" customFormat="1" ht="33" customHeight="1" x14ac:dyDescent="0.35">
      <c r="A59" s="17">
        <v>4</v>
      </c>
      <c r="B59" s="56" t="s">
        <v>249</v>
      </c>
      <c r="C59" s="154"/>
      <c r="D59" s="154"/>
      <c r="E59" s="68">
        <v>60000</v>
      </c>
      <c r="F59" s="18"/>
      <c r="G59" s="19">
        <f t="shared" si="1"/>
        <v>0</v>
      </c>
    </row>
    <row r="60" spans="1:7" s="14" customFormat="1" ht="33" customHeight="1" x14ac:dyDescent="0.35">
      <c r="A60" s="17"/>
      <c r="B60" s="56" t="s">
        <v>238</v>
      </c>
      <c r="C60" s="153"/>
      <c r="D60" s="154"/>
      <c r="E60" s="68">
        <v>5000</v>
      </c>
      <c r="F60" s="18"/>
      <c r="G60" s="19">
        <f t="shared" si="1"/>
        <v>0</v>
      </c>
    </row>
    <row r="61" spans="1:7" s="14" customFormat="1" ht="33" customHeight="1" x14ac:dyDescent="0.35">
      <c r="A61" s="17">
        <v>5</v>
      </c>
      <c r="B61" s="56" t="s">
        <v>110</v>
      </c>
      <c r="C61" s="152" t="s">
        <v>112</v>
      </c>
      <c r="D61" s="154"/>
      <c r="E61" s="68">
        <v>60000</v>
      </c>
      <c r="F61" s="18"/>
      <c r="G61" s="19">
        <f t="shared" si="1"/>
        <v>0</v>
      </c>
    </row>
    <row r="62" spans="1:7" s="14" customFormat="1" ht="33" customHeight="1" x14ac:dyDescent="0.35">
      <c r="A62" s="17">
        <v>6</v>
      </c>
      <c r="B62" s="56" t="s">
        <v>249</v>
      </c>
      <c r="C62" s="154"/>
      <c r="D62" s="154"/>
      <c r="E62" s="68">
        <v>60000</v>
      </c>
      <c r="F62" s="18"/>
      <c r="G62" s="19">
        <f t="shared" si="1"/>
        <v>0</v>
      </c>
    </row>
    <row r="63" spans="1:7" s="14" customFormat="1" ht="33" customHeight="1" x14ac:dyDescent="0.35">
      <c r="A63" s="17"/>
      <c r="B63" s="56" t="s">
        <v>238</v>
      </c>
      <c r="C63" s="153"/>
      <c r="D63" s="154"/>
      <c r="E63" s="68">
        <v>5000</v>
      </c>
      <c r="F63" s="18"/>
      <c r="G63" s="19">
        <f t="shared" si="1"/>
        <v>0</v>
      </c>
    </row>
    <row r="64" spans="1:7" s="14" customFormat="1" ht="37.5" customHeight="1" x14ac:dyDescent="0.35">
      <c r="A64" s="17">
        <v>7</v>
      </c>
      <c r="B64" s="56" t="s">
        <v>248</v>
      </c>
      <c r="C64" s="59" t="s">
        <v>113</v>
      </c>
      <c r="D64" s="154"/>
      <c r="E64" s="68">
        <v>25000</v>
      </c>
      <c r="F64" s="18"/>
      <c r="G64" s="19">
        <f t="shared" si="1"/>
        <v>0</v>
      </c>
    </row>
    <row r="65" spans="1:19" s="14" customFormat="1" ht="38.25" customHeight="1" x14ac:dyDescent="0.35">
      <c r="A65" s="17">
        <v>8</v>
      </c>
      <c r="B65" s="56" t="s">
        <v>248</v>
      </c>
      <c r="C65" s="59" t="s">
        <v>114</v>
      </c>
      <c r="D65" s="153"/>
      <c r="E65" s="68">
        <v>15000</v>
      </c>
      <c r="F65" s="18"/>
      <c r="G65" s="19">
        <f t="shared" si="1"/>
        <v>0</v>
      </c>
    </row>
    <row r="66" spans="1:19" s="48" customFormat="1" ht="18" customHeight="1" x14ac:dyDescent="0.35">
      <c r="A66" s="16" t="s">
        <v>2</v>
      </c>
      <c r="B66" s="140" t="s">
        <v>8</v>
      </c>
      <c r="C66" s="164"/>
      <c r="D66" s="164"/>
      <c r="E66" s="164"/>
      <c r="F66" s="164"/>
      <c r="G66" s="165"/>
    </row>
    <row r="67" spans="1:19" s="14" customFormat="1" ht="33" customHeight="1" x14ac:dyDescent="0.35">
      <c r="A67" s="17">
        <v>1</v>
      </c>
      <c r="B67" s="56" t="s">
        <v>249</v>
      </c>
      <c r="C67" s="152" t="s">
        <v>115</v>
      </c>
      <c r="D67" s="152" t="s">
        <v>123</v>
      </c>
      <c r="E67" s="68">
        <v>20000</v>
      </c>
      <c r="F67" s="15"/>
      <c r="G67" s="19">
        <f>ROUND(E67*F67/1000,2)</f>
        <v>0</v>
      </c>
    </row>
    <row r="68" spans="1:19" s="14" customFormat="1" ht="33" customHeight="1" x14ac:dyDescent="0.35">
      <c r="A68" s="17">
        <v>2</v>
      </c>
      <c r="B68" s="56" t="s">
        <v>116</v>
      </c>
      <c r="C68" s="169"/>
      <c r="D68" s="154"/>
      <c r="E68" s="68">
        <v>5000</v>
      </c>
      <c r="F68" s="18"/>
      <c r="G68" s="19">
        <f t="shared" ref="G68:G71" si="2">ROUND(E68*F68/1000,2)</f>
        <v>0</v>
      </c>
    </row>
    <row r="69" spans="1:19" s="14" customFormat="1" ht="33" customHeight="1" x14ac:dyDescent="0.35">
      <c r="A69" s="17">
        <v>4</v>
      </c>
      <c r="B69" s="56" t="s">
        <v>117</v>
      </c>
      <c r="C69" s="20" t="s">
        <v>118</v>
      </c>
      <c r="D69" s="153"/>
      <c r="E69" s="68">
        <v>15000</v>
      </c>
      <c r="F69" s="18"/>
      <c r="G69" s="19">
        <f t="shared" si="2"/>
        <v>0</v>
      </c>
    </row>
    <row r="70" spans="1:19" s="48" customFormat="1" ht="18" customHeight="1" x14ac:dyDescent="0.35">
      <c r="A70" s="16" t="s">
        <v>30</v>
      </c>
      <c r="B70" s="140" t="s">
        <v>38</v>
      </c>
      <c r="C70" s="164"/>
      <c r="D70" s="164"/>
      <c r="E70" s="164"/>
      <c r="F70" s="164"/>
      <c r="G70" s="165"/>
    </row>
    <row r="71" spans="1:19" s="14" customFormat="1" ht="99" customHeight="1" x14ac:dyDescent="0.35">
      <c r="A71" s="17">
        <v>1</v>
      </c>
      <c r="B71" s="55" t="s">
        <v>119</v>
      </c>
      <c r="C71" s="56" t="s">
        <v>120</v>
      </c>
      <c r="D71" s="56" t="s">
        <v>18</v>
      </c>
      <c r="E71" s="68">
        <v>25000</v>
      </c>
      <c r="F71" s="18"/>
      <c r="G71" s="58">
        <f t="shared" si="2"/>
        <v>0</v>
      </c>
      <c r="H71" s="91"/>
      <c r="I71" s="92"/>
    </row>
    <row r="72" spans="1:19" s="48" customFormat="1" ht="18" customHeight="1" x14ac:dyDescent="0.35">
      <c r="A72" s="16" t="s">
        <v>36</v>
      </c>
      <c r="B72" s="140" t="s">
        <v>121</v>
      </c>
      <c r="C72" s="166"/>
      <c r="D72" s="166"/>
      <c r="E72" s="166"/>
      <c r="F72" s="166"/>
      <c r="G72" s="167"/>
      <c r="H72" s="93"/>
    </row>
    <row r="73" spans="1:19" s="14" customFormat="1" ht="90" customHeight="1" x14ac:dyDescent="0.35">
      <c r="A73" s="17">
        <v>1</v>
      </c>
      <c r="B73" s="56" t="s">
        <v>252</v>
      </c>
      <c r="C73" s="56" t="s">
        <v>122</v>
      </c>
      <c r="D73" s="56" t="s">
        <v>123</v>
      </c>
      <c r="E73" s="68">
        <v>7000</v>
      </c>
      <c r="F73" s="18"/>
      <c r="G73" s="19">
        <f t="shared" ref="G73" si="3">ROUND(E73*F73/1000,2)</f>
        <v>0</v>
      </c>
      <c r="H73" s="93"/>
    </row>
    <row r="74" spans="1:19" s="78" customFormat="1" ht="14.5" x14ac:dyDescent="0.35">
      <c r="A74" s="84"/>
      <c r="B74" s="85"/>
      <c r="C74" s="86"/>
      <c r="D74" s="86"/>
      <c r="E74" s="87"/>
      <c r="F74" s="88"/>
      <c r="G74" s="89"/>
    </row>
    <row r="75" spans="1:19" s="78" customFormat="1" ht="21" x14ac:dyDescent="0.35">
      <c r="A75" s="145" t="s">
        <v>82</v>
      </c>
      <c r="B75" s="145"/>
      <c r="C75" s="145"/>
      <c r="D75" s="145"/>
      <c r="E75" s="145"/>
      <c r="F75" s="145"/>
      <c r="G75" s="145"/>
    </row>
    <row r="76" spans="1:19" s="78" customFormat="1" ht="46.5" x14ac:dyDescent="0.35">
      <c r="A76" s="60" t="s">
        <v>68</v>
      </c>
      <c r="B76" s="11" t="s">
        <v>7</v>
      </c>
      <c r="C76" s="60" t="s">
        <v>75</v>
      </c>
      <c r="D76" s="12" t="s">
        <v>5</v>
      </c>
      <c r="E76" s="12" t="s">
        <v>85</v>
      </c>
      <c r="F76" s="13" t="s">
        <v>77</v>
      </c>
      <c r="G76" s="13" t="s">
        <v>76</v>
      </c>
    </row>
    <row r="77" spans="1:19" s="78" customFormat="1" ht="15.5" x14ac:dyDescent="0.35">
      <c r="A77" s="11">
        <v>1</v>
      </c>
      <c r="B77" s="11">
        <v>2</v>
      </c>
      <c r="C77" s="60">
        <v>3</v>
      </c>
      <c r="D77" s="11">
        <v>4</v>
      </c>
      <c r="E77" s="11">
        <v>5</v>
      </c>
      <c r="F77" s="11">
        <v>6</v>
      </c>
      <c r="G77" s="11">
        <v>7</v>
      </c>
    </row>
    <row r="78" spans="1:19" s="78" customFormat="1" ht="15.5" x14ac:dyDescent="0.35">
      <c r="A78" s="22" t="s">
        <v>1</v>
      </c>
      <c r="B78" s="140" t="s">
        <v>124</v>
      </c>
      <c r="C78" s="168"/>
      <c r="D78" s="168"/>
      <c r="E78" s="168"/>
      <c r="F78" s="168"/>
      <c r="G78" s="168"/>
    </row>
    <row r="79" spans="1:19" s="78" customFormat="1" ht="114" customHeight="1" x14ac:dyDescent="0.35">
      <c r="A79" s="17">
        <v>1</v>
      </c>
      <c r="B79" s="56" t="s">
        <v>247</v>
      </c>
      <c r="C79" s="56">
        <v>22</v>
      </c>
      <c r="D79" s="23" t="s">
        <v>125</v>
      </c>
      <c r="E79" s="23" t="s">
        <v>86</v>
      </c>
      <c r="F79" s="62"/>
      <c r="G79" s="19">
        <f>C79*F79</f>
        <v>0</v>
      </c>
      <c r="H79" s="128"/>
    </row>
    <row r="80" spans="1:19" s="32" customFormat="1" ht="15.75" customHeight="1" x14ac:dyDescent="0.35">
      <c r="A80" s="48"/>
      <c r="B80" s="47"/>
      <c r="C80" s="71"/>
      <c r="D80" s="72"/>
      <c r="E80" s="73"/>
      <c r="F80" s="48"/>
      <c r="G80" s="48"/>
      <c r="H80" s="48"/>
      <c r="I80" s="57"/>
      <c r="J80" s="74"/>
      <c r="K80" s="74"/>
      <c r="L80" s="74"/>
      <c r="M80" s="74"/>
      <c r="N80" s="74"/>
      <c r="O80" s="75"/>
      <c r="P80" s="76"/>
      <c r="Q80" s="74"/>
      <c r="R80" s="74"/>
      <c r="S80" s="122"/>
    </row>
    <row r="81" spans="1:19" s="32" customFormat="1" ht="15.75" customHeight="1" x14ac:dyDescent="0.35">
      <c r="A81" s="48"/>
      <c r="B81" s="47"/>
      <c r="C81" s="71"/>
      <c r="D81" s="72"/>
      <c r="E81" s="73"/>
      <c r="F81" s="48"/>
      <c r="G81" s="48"/>
      <c r="H81" s="48"/>
      <c r="I81" s="57"/>
      <c r="J81" s="74"/>
      <c r="K81" s="74"/>
      <c r="L81" s="74"/>
      <c r="M81" s="74"/>
      <c r="N81" s="74"/>
      <c r="O81" s="75"/>
      <c r="P81" s="76"/>
      <c r="Q81" s="74"/>
      <c r="R81" s="74"/>
      <c r="S81" s="122"/>
    </row>
    <row r="82" spans="1:19" s="97" customFormat="1" ht="14.5" x14ac:dyDescent="0.35">
      <c r="A82" s="84"/>
      <c r="B82" s="94"/>
      <c r="C82" s="86"/>
      <c r="D82" s="84"/>
      <c r="E82" s="95"/>
      <c r="F82" s="95"/>
      <c r="G82" s="88"/>
      <c r="H82" s="96"/>
    </row>
    <row r="83" spans="1:19" s="63" customFormat="1" ht="21" customHeight="1" x14ac:dyDescent="0.5">
      <c r="A83" s="145" t="s">
        <v>83</v>
      </c>
      <c r="B83" s="146"/>
      <c r="C83" s="139"/>
      <c r="D83" s="139"/>
      <c r="E83" s="139"/>
      <c r="F83" s="139"/>
      <c r="G83" s="139"/>
    </row>
    <row r="84" spans="1:19" customFormat="1" ht="15" customHeight="1" x14ac:dyDescent="0.35"/>
    <row r="85" spans="1:19" customFormat="1" ht="15" customHeight="1" x14ac:dyDescent="0.35">
      <c r="A85" s="33" t="s">
        <v>157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</row>
    <row r="86" spans="1:19" customFormat="1" ht="15" customHeight="1" x14ac:dyDescent="0.35">
      <c r="A86" s="33" t="s">
        <v>158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</row>
    <row r="87" spans="1:19" customFormat="1" ht="15" customHeight="1" x14ac:dyDescent="0.35">
      <c r="A87" s="33" t="s">
        <v>159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</row>
    <row r="88" spans="1:19" customFormat="1" ht="15" customHeight="1" x14ac:dyDescent="0.35">
      <c r="A88" s="32" t="s">
        <v>42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</row>
    <row r="89" spans="1:19" customFormat="1" ht="15" customHeight="1" x14ac:dyDescent="0.35">
      <c r="A89" s="32" t="s">
        <v>163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</row>
    <row r="90" spans="1:19" customFormat="1" ht="15" customHeight="1" x14ac:dyDescent="0.35">
      <c r="A90" s="32" t="s">
        <v>164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</row>
    <row r="91" spans="1:19" customFormat="1" ht="15" customHeight="1" x14ac:dyDescent="0.35">
      <c r="A91" s="32" t="s">
        <v>165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</row>
    <row r="92" spans="1:19" customFormat="1" ht="15" customHeight="1" x14ac:dyDescent="0.35">
      <c r="A92" s="32" t="s">
        <v>166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</row>
    <row r="93" spans="1:19" customFormat="1" ht="15" customHeight="1" x14ac:dyDescent="0.35">
      <c r="A93" s="32" t="s">
        <v>167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</row>
    <row r="94" spans="1:19" s="1" customFormat="1" ht="15" customHeight="1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s="32" customFormat="1" ht="18" customHeight="1" x14ac:dyDescent="0.35">
      <c r="A95" s="172" t="s">
        <v>32</v>
      </c>
      <c r="B95" s="173"/>
      <c r="C95" s="34"/>
      <c r="D95" s="35"/>
      <c r="E95" s="35"/>
    </row>
    <row r="96" spans="1:19" s="30" customFormat="1" ht="75" customHeight="1" x14ac:dyDescent="0.35">
      <c r="A96" s="60" t="s">
        <v>68</v>
      </c>
      <c r="B96" s="36" t="s">
        <v>33</v>
      </c>
      <c r="C96" s="36" t="s">
        <v>67</v>
      </c>
      <c r="D96" s="37" t="s">
        <v>40</v>
      </c>
      <c r="E96" s="37" t="s">
        <v>234</v>
      </c>
      <c r="F96" s="36" t="s">
        <v>69</v>
      </c>
      <c r="G96" s="36" t="s">
        <v>44</v>
      </c>
      <c r="H96" s="36" t="s">
        <v>34</v>
      </c>
      <c r="I96" s="54" t="s">
        <v>66</v>
      </c>
      <c r="J96" s="38" t="s">
        <v>27</v>
      </c>
      <c r="K96" s="38" t="s">
        <v>72</v>
      </c>
      <c r="L96" s="38" t="s">
        <v>28</v>
      </c>
      <c r="M96" s="38" t="s">
        <v>29</v>
      </c>
      <c r="N96" s="38" t="s">
        <v>71</v>
      </c>
      <c r="O96" s="39" t="s">
        <v>41</v>
      </c>
      <c r="P96" s="39" t="s">
        <v>101</v>
      </c>
      <c r="Q96" s="38" t="s">
        <v>35</v>
      </c>
      <c r="R96" s="38" t="s">
        <v>70</v>
      </c>
      <c r="S96" s="53" t="s">
        <v>45</v>
      </c>
    </row>
    <row r="97" spans="1:20" s="32" customFormat="1" ht="51" customHeight="1" x14ac:dyDescent="0.35">
      <c r="A97" s="17">
        <v>1</v>
      </c>
      <c r="B97" s="40" t="s">
        <v>218</v>
      </c>
      <c r="C97" s="41" t="s">
        <v>219</v>
      </c>
      <c r="D97" s="42" t="s">
        <v>220</v>
      </c>
      <c r="E97" s="43">
        <v>30704</v>
      </c>
      <c r="F97" s="17">
        <v>2014</v>
      </c>
      <c r="G97" s="17">
        <v>110</v>
      </c>
      <c r="H97" s="17">
        <v>1997</v>
      </c>
      <c r="I97" s="55">
        <v>5</v>
      </c>
      <c r="J97" s="44" t="s">
        <v>100</v>
      </c>
      <c r="K97" s="44">
        <v>1</v>
      </c>
      <c r="L97" s="44" t="s">
        <v>100</v>
      </c>
      <c r="M97" s="44" t="s">
        <v>221</v>
      </c>
      <c r="N97" s="44">
        <v>1</v>
      </c>
      <c r="O97" s="45" t="s">
        <v>169</v>
      </c>
      <c r="P97" s="67" t="s">
        <v>256</v>
      </c>
      <c r="Q97" s="44" t="s">
        <v>100</v>
      </c>
      <c r="R97" s="44" t="s">
        <v>100</v>
      </c>
      <c r="S97" s="46"/>
    </row>
    <row r="98" spans="1:20" s="32" customFormat="1" ht="51" customHeight="1" x14ac:dyDescent="0.35">
      <c r="A98" s="17">
        <v>2</v>
      </c>
      <c r="B98" s="40" t="s">
        <v>227</v>
      </c>
      <c r="C98" s="41" t="s">
        <v>222</v>
      </c>
      <c r="D98" s="42" t="s">
        <v>223</v>
      </c>
      <c r="E98" s="43">
        <v>30959</v>
      </c>
      <c r="F98" s="17">
        <v>2007</v>
      </c>
      <c r="G98" s="17">
        <v>84</v>
      </c>
      <c r="H98" s="17">
        <v>2463</v>
      </c>
      <c r="I98" s="56">
        <v>9</v>
      </c>
      <c r="J98" s="44" t="s">
        <v>100</v>
      </c>
      <c r="K98" s="44">
        <v>1</v>
      </c>
      <c r="L98" s="44" t="s">
        <v>100</v>
      </c>
      <c r="M98" s="44" t="s">
        <v>221</v>
      </c>
      <c r="N98" s="44" t="s">
        <v>102</v>
      </c>
      <c r="O98" s="45" t="s">
        <v>102</v>
      </c>
      <c r="P98" s="67" t="s">
        <v>255</v>
      </c>
      <c r="Q98" s="44" t="s">
        <v>100</v>
      </c>
      <c r="R98" s="44" t="s">
        <v>100</v>
      </c>
      <c r="S98" s="46"/>
      <c r="T98" s="32" t="s">
        <v>224</v>
      </c>
    </row>
    <row r="99" spans="1:20" s="32" customFormat="1" ht="51" customHeight="1" x14ac:dyDescent="0.35">
      <c r="A99" s="17">
        <v>3</v>
      </c>
      <c r="B99" s="40" t="s">
        <v>225</v>
      </c>
      <c r="C99" s="41" t="s">
        <v>226</v>
      </c>
      <c r="D99" s="42" t="s">
        <v>228</v>
      </c>
      <c r="E99" s="43">
        <v>28480</v>
      </c>
      <c r="F99" s="17">
        <v>2009</v>
      </c>
      <c r="G99" s="17">
        <v>107</v>
      </c>
      <c r="H99" s="17">
        <v>2464</v>
      </c>
      <c r="I99" s="56">
        <v>9</v>
      </c>
      <c r="J99" s="44" t="s">
        <v>100</v>
      </c>
      <c r="K99" s="44">
        <v>3</v>
      </c>
      <c r="L99" s="44" t="s">
        <v>100</v>
      </c>
      <c r="M99" s="44" t="s">
        <v>221</v>
      </c>
      <c r="N99" s="44" t="s">
        <v>102</v>
      </c>
      <c r="O99" s="45" t="s">
        <v>102</v>
      </c>
      <c r="P99" s="67" t="s">
        <v>255</v>
      </c>
      <c r="Q99" s="44" t="s">
        <v>100</v>
      </c>
      <c r="R99" s="44" t="s">
        <v>100</v>
      </c>
      <c r="S99" s="46"/>
      <c r="T99" s="32" t="s">
        <v>229</v>
      </c>
    </row>
    <row r="100" spans="1:20" s="32" customFormat="1" ht="15" customHeight="1" x14ac:dyDescent="0.35">
      <c r="A100" s="48"/>
      <c r="B100" s="47"/>
      <c r="C100" s="71"/>
      <c r="D100" s="72"/>
      <c r="E100" s="73"/>
      <c r="F100" s="48"/>
      <c r="G100" s="48"/>
      <c r="H100" s="48"/>
      <c r="I100" s="57"/>
      <c r="J100" s="74"/>
      <c r="K100" s="74"/>
      <c r="L100" s="74"/>
      <c r="M100" s="74"/>
      <c r="N100" s="74"/>
      <c r="O100" s="75"/>
      <c r="P100" s="76"/>
      <c r="Q100" s="74"/>
      <c r="R100" s="74"/>
      <c r="S100" s="122"/>
    </row>
    <row r="101" spans="1:20" s="32" customFormat="1" ht="15" customHeight="1" x14ac:dyDescent="0.35">
      <c r="A101" s="48"/>
      <c r="B101" s="47"/>
      <c r="C101" s="71"/>
      <c r="D101" s="72"/>
      <c r="E101" s="73"/>
      <c r="F101" s="48"/>
      <c r="G101" s="48"/>
      <c r="H101" s="48"/>
      <c r="I101" s="57"/>
      <c r="J101" s="74"/>
      <c r="K101" s="74"/>
      <c r="L101" s="74"/>
      <c r="M101" s="74"/>
      <c r="N101" s="74"/>
      <c r="O101" s="75"/>
      <c r="P101" s="76"/>
      <c r="Q101" s="74"/>
      <c r="R101" s="74"/>
      <c r="S101" s="122"/>
    </row>
    <row r="102" spans="1:20" s="32" customFormat="1" ht="15" customHeight="1" x14ac:dyDescent="0.35">
      <c r="A102" s="48"/>
      <c r="B102" s="47"/>
      <c r="C102" s="71"/>
      <c r="D102" s="72"/>
      <c r="E102" s="73"/>
      <c r="F102" s="48"/>
      <c r="G102" s="48"/>
      <c r="H102" s="48"/>
      <c r="I102" s="57"/>
      <c r="J102" s="74"/>
      <c r="K102" s="74"/>
      <c r="L102" s="74"/>
      <c r="M102" s="74"/>
      <c r="N102" s="74"/>
      <c r="O102" s="75"/>
      <c r="P102" s="76"/>
      <c r="Q102" s="74"/>
      <c r="R102" s="74"/>
      <c r="S102" s="122"/>
    </row>
    <row r="103" spans="1:20" s="24" customFormat="1" ht="21" customHeight="1" x14ac:dyDescent="0.35">
      <c r="A103" s="138" t="s">
        <v>49</v>
      </c>
      <c r="B103" s="138"/>
      <c r="C103" s="138"/>
      <c r="D103" s="138"/>
      <c r="E103" s="138"/>
      <c r="F103" s="138"/>
      <c r="G103" s="98"/>
    </row>
    <row r="104" spans="1:20" s="78" customFormat="1" ht="15" customHeight="1" x14ac:dyDescent="0.35">
      <c r="C104" s="99"/>
      <c r="D104" s="99"/>
      <c r="E104" s="99"/>
      <c r="G104" s="49"/>
    </row>
    <row r="105" spans="1:20" s="24" customFormat="1" ht="75" customHeight="1" x14ac:dyDescent="0.35">
      <c r="A105" s="60" t="s">
        <v>68</v>
      </c>
      <c r="B105" s="60" t="s">
        <v>23</v>
      </c>
      <c r="C105" s="60" t="s">
        <v>25</v>
      </c>
      <c r="D105" s="60" t="s">
        <v>24</v>
      </c>
      <c r="E105" s="177" t="s">
        <v>26</v>
      </c>
      <c r="F105" s="178"/>
    </row>
    <row r="106" spans="1:20" s="24" customFormat="1" ht="24" customHeight="1" x14ac:dyDescent="0.35">
      <c r="A106" s="60">
        <v>1</v>
      </c>
      <c r="B106" s="26" t="s">
        <v>0</v>
      </c>
      <c r="C106" s="27">
        <f>G16+SUM(G24:G26)+G37+G46+G47+SUM(G55:G65)</f>
        <v>0</v>
      </c>
      <c r="D106" s="66">
        <f>ROUND(C106*0.085,2)</f>
        <v>0</v>
      </c>
      <c r="E106" s="155">
        <f>C106+D106</f>
        <v>0</v>
      </c>
      <c r="F106" s="156"/>
    </row>
    <row r="107" spans="1:20" s="24" customFormat="1" ht="24" customHeight="1" x14ac:dyDescent="0.35">
      <c r="A107" s="60">
        <v>2</v>
      </c>
      <c r="B107" s="28" t="s">
        <v>8</v>
      </c>
      <c r="C107" s="27">
        <f>SUM(G30:G31)+SUM(G67:G69)</f>
        <v>0</v>
      </c>
      <c r="D107" s="66">
        <f t="shared" ref="D107:D112" si="4">ROUND(C107*0.085,2)</f>
        <v>0</v>
      </c>
      <c r="E107" s="155">
        <f t="shared" ref="E107:E112" si="5">C107+D107</f>
        <v>0</v>
      </c>
      <c r="F107" s="156"/>
    </row>
    <row r="108" spans="1:20" s="24" customFormat="1" ht="24" customHeight="1" x14ac:dyDescent="0.35">
      <c r="A108" s="60">
        <v>3</v>
      </c>
      <c r="B108" s="26" t="s">
        <v>13</v>
      </c>
      <c r="C108" s="27">
        <f>G18+G28+G39+G49</f>
        <v>0</v>
      </c>
      <c r="D108" s="66">
        <f t="shared" si="4"/>
        <v>0</v>
      </c>
      <c r="E108" s="155">
        <f t="shared" si="5"/>
        <v>0</v>
      </c>
      <c r="F108" s="156"/>
    </row>
    <row r="109" spans="1:20" s="24" customFormat="1" ht="24" customHeight="1" x14ac:dyDescent="0.35">
      <c r="A109" s="60">
        <v>4</v>
      </c>
      <c r="B109" s="28" t="s">
        <v>37</v>
      </c>
      <c r="C109" s="27">
        <f>G73</f>
        <v>0</v>
      </c>
      <c r="D109" s="66">
        <f t="shared" si="4"/>
        <v>0</v>
      </c>
      <c r="E109" s="155">
        <f t="shared" si="5"/>
        <v>0</v>
      </c>
      <c r="F109" s="156"/>
    </row>
    <row r="110" spans="1:20" s="24" customFormat="1" ht="24" customHeight="1" x14ac:dyDescent="0.35">
      <c r="A110" s="60">
        <v>5</v>
      </c>
      <c r="B110" s="28" t="s">
        <v>38</v>
      </c>
      <c r="C110" s="27">
        <f>G71</f>
        <v>0</v>
      </c>
      <c r="D110" s="66">
        <f t="shared" si="4"/>
        <v>0</v>
      </c>
      <c r="E110" s="155">
        <f t="shared" si="5"/>
        <v>0</v>
      </c>
      <c r="F110" s="156"/>
    </row>
    <row r="111" spans="1:20" s="24" customFormat="1" ht="24" customHeight="1" x14ac:dyDescent="0.35">
      <c r="A111" s="60">
        <v>6</v>
      </c>
      <c r="B111" s="28" t="s">
        <v>6</v>
      </c>
      <c r="C111" s="27">
        <f>G79</f>
        <v>0</v>
      </c>
      <c r="D111" s="66">
        <f t="shared" si="4"/>
        <v>0</v>
      </c>
      <c r="E111" s="155">
        <f t="shared" si="5"/>
        <v>0</v>
      </c>
      <c r="F111" s="156"/>
    </row>
    <row r="112" spans="1:20" s="24" customFormat="1" ht="24" customHeight="1" thickBot="1" x14ac:dyDescent="0.4">
      <c r="A112" s="60">
        <v>7</v>
      </c>
      <c r="B112" s="28" t="s">
        <v>50</v>
      </c>
      <c r="C112" s="52">
        <f>S97+S98+S99</f>
        <v>0</v>
      </c>
      <c r="D112" s="66">
        <f t="shared" si="4"/>
        <v>0</v>
      </c>
      <c r="E112" s="155">
        <f t="shared" si="5"/>
        <v>0</v>
      </c>
      <c r="F112" s="156"/>
    </row>
    <row r="113" spans="1:8" s="24" customFormat="1" ht="24" customHeight="1" thickBot="1" x14ac:dyDescent="0.4">
      <c r="A113" s="100"/>
      <c r="B113" s="100" t="s">
        <v>19</v>
      </c>
      <c r="C113" s="101">
        <f>SUM(C106:C112)</f>
        <v>0</v>
      </c>
      <c r="D113" s="101">
        <f>SUM(D106:D112)</f>
        <v>0</v>
      </c>
      <c r="E113" s="158">
        <f>SUM(E106:F112)</f>
        <v>0</v>
      </c>
      <c r="F113" s="159"/>
    </row>
    <row r="114" spans="1:8" s="4" customFormat="1" ht="15" customHeight="1" x14ac:dyDescent="0.35">
      <c r="A114" s="3"/>
      <c r="B114" s="6"/>
      <c r="C114" s="6"/>
      <c r="E114" s="8"/>
      <c r="F114" s="7"/>
      <c r="G114" s="9"/>
    </row>
    <row r="115" spans="1:8" s="97" customFormat="1" ht="14.5" x14ac:dyDescent="0.35">
      <c r="A115" s="84"/>
      <c r="B115" s="94"/>
      <c r="C115" s="86"/>
      <c r="D115" s="84"/>
      <c r="E115" s="95"/>
      <c r="F115" s="95"/>
      <c r="G115" s="88"/>
      <c r="H115" s="96"/>
    </row>
    <row r="116" spans="1:8" s="14" customFormat="1" ht="18" customHeight="1" x14ac:dyDescent="0.35">
      <c r="A116" s="157" t="s">
        <v>73</v>
      </c>
      <c r="B116" s="139"/>
      <c r="C116" s="139"/>
      <c r="D116" s="139"/>
      <c r="E116" s="139"/>
      <c r="F116" s="139"/>
      <c r="G116" s="139"/>
      <c r="H116" s="24"/>
    </row>
    <row r="117" spans="1:8" s="14" customFormat="1" ht="18" customHeight="1" x14ac:dyDescent="0.35">
      <c r="A117" s="157" t="s">
        <v>257</v>
      </c>
      <c r="B117" s="139"/>
      <c r="C117" s="139"/>
      <c r="D117" s="139"/>
      <c r="E117" s="139"/>
      <c r="F117" s="139"/>
      <c r="G117" s="139"/>
      <c r="H117" s="24"/>
    </row>
    <row r="118" spans="1:8" s="14" customFormat="1" ht="18" customHeight="1" x14ac:dyDescent="0.35">
      <c r="A118" s="157" t="s">
        <v>39</v>
      </c>
      <c r="B118" s="139"/>
      <c r="C118" s="139"/>
      <c r="D118" s="139"/>
      <c r="E118" s="139"/>
      <c r="F118" s="139"/>
      <c r="G118" s="139"/>
      <c r="H118" s="24"/>
    </row>
    <row r="119" spans="1:8" s="14" customFormat="1" ht="18" customHeight="1" x14ac:dyDescent="0.35">
      <c r="A119" s="157" t="s">
        <v>22</v>
      </c>
      <c r="B119" s="139"/>
      <c r="C119" s="139"/>
      <c r="D119" s="139"/>
      <c r="E119" s="139"/>
      <c r="F119" s="139"/>
      <c r="G119" s="139"/>
      <c r="H119" s="24"/>
    </row>
    <row r="120" spans="1:8" s="14" customFormat="1" ht="36" customHeight="1" x14ac:dyDescent="0.35">
      <c r="A120" s="157" t="s">
        <v>156</v>
      </c>
      <c r="B120" s="139"/>
      <c r="C120" s="139"/>
      <c r="D120" s="139"/>
      <c r="E120" s="139"/>
      <c r="F120" s="139"/>
      <c r="G120" s="139"/>
      <c r="H120" s="24"/>
    </row>
    <row r="121" spans="1:8" s="14" customFormat="1" ht="36" customHeight="1" x14ac:dyDescent="0.35">
      <c r="A121" s="157" t="s">
        <v>162</v>
      </c>
      <c r="B121" s="139"/>
      <c r="C121" s="139"/>
      <c r="D121" s="139"/>
      <c r="E121" s="139"/>
      <c r="F121" s="139"/>
      <c r="G121" s="139"/>
      <c r="H121" s="24"/>
    </row>
    <row r="122" spans="1:8" s="10" customFormat="1" ht="15" customHeight="1" x14ac:dyDescent="0.35"/>
    <row r="123" spans="1:8" s="10" customFormat="1" ht="15" customHeight="1" x14ac:dyDescent="0.35"/>
    <row r="124" spans="1:8" ht="15" customHeight="1" x14ac:dyDescent="0.35"/>
    <row r="125" spans="1:8" ht="15" customHeight="1" x14ac:dyDescent="0.35"/>
    <row r="126" spans="1:8" ht="15" customHeight="1" x14ac:dyDescent="0.35"/>
    <row r="127" spans="1:8" s="24" customFormat="1" ht="15" customHeight="1" x14ac:dyDescent="0.35">
      <c r="A127" s="31"/>
      <c r="B127" s="32"/>
      <c r="C127" s="32"/>
      <c r="D127" s="32"/>
      <c r="E127" s="32"/>
      <c r="F127" s="25"/>
    </row>
    <row r="128" spans="1:8" s="24" customFormat="1" ht="15" customHeight="1" x14ac:dyDescent="0.35">
      <c r="A128" s="31" t="s">
        <v>14</v>
      </c>
      <c r="B128" s="32" t="s">
        <v>17</v>
      </c>
      <c r="C128" s="32" t="s">
        <v>15</v>
      </c>
      <c r="D128" s="47" t="s">
        <v>74</v>
      </c>
      <c r="E128" s="47"/>
      <c r="F128" s="25"/>
    </row>
    <row r="129" spans="1:7" s="24" customFormat="1" ht="15" customHeight="1" x14ac:dyDescent="0.35">
      <c r="E129" s="29"/>
      <c r="F129" s="25"/>
    </row>
    <row r="130" spans="1:7" s="24" customFormat="1" ht="15" customHeight="1" x14ac:dyDescent="0.35">
      <c r="D130" s="64"/>
      <c r="E130" s="65"/>
      <c r="F130" s="65"/>
    </row>
    <row r="131" spans="1:7" s="24" customFormat="1" ht="15" customHeight="1" x14ac:dyDescent="0.35">
      <c r="E131" s="29"/>
      <c r="F131" s="25"/>
    </row>
    <row r="132" spans="1:7" s="14" customFormat="1" ht="15" customHeight="1" x14ac:dyDescent="0.35">
      <c r="A132" s="24"/>
      <c r="B132" s="24"/>
      <c r="C132" s="24"/>
      <c r="D132" s="24" t="s">
        <v>16</v>
      </c>
      <c r="E132" s="32"/>
      <c r="F132" s="25"/>
      <c r="G132" s="24"/>
    </row>
    <row r="133" spans="1:7" s="24" customFormat="1" ht="15" customHeight="1" x14ac:dyDescent="0.35">
      <c r="E133" s="29"/>
      <c r="F133" s="25"/>
    </row>
    <row r="134" spans="1:7" s="14" customFormat="1" ht="15" customHeight="1" x14ac:dyDescent="0.35">
      <c r="A134" s="24"/>
      <c r="B134" s="24"/>
      <c r="C134" s="24"/>
      <c r="D134" s="64"/>
      <c r="E134" s="65"/>
      <c r="F134" s="65"/>
      <c r="G134" s="24"/>
    </row>
    <row r="135" spans="1:7" s="14" customFormat="1" ht="15" customHeight="1" x14ac:dyDescent="0.35"/>
    <row r="136" spans="1:7" s="14" customFormat="1" ht="15" customHeight="1" x14ac:dyDescent="0.35"/>
    <row r="137" spans="1:7" s="10" customFormat="1" ht="15" customHeight="1" x14ac:dyDescent="0.35"/>
    <row r="138" spans="1:7" s="10" customFormat="1" ht="15" customHeight="1" x14ac:dyDescent="0.35"/>
    <row r="139" spans="1:7" s="10" customFormat="1" ht="15" customHeight="1" x14ac:dyDescent="0.35"/>
    <row r="140" spans="1:7" ht="15" customHeight="1" x14ac:dyDescent="0.35"/>
    <row r="141" spans="1:7" ht="15" customHeight="1" x14ac:dyDescent="0.35"/>
    <row r="142" spans="1:7" ht="15" customHeight="1" x14ac:dyDescent="0.35"/>
    <row r="143" spans="1:7" ht="15" customHeight="1" x14ac:dyDescent="0.35"/>
    <row r="144" spans="1:7" ht="15" customHeight="1" x14ac:dyDescent="0.35"/>
    <row r="145" s="2" customFormat="1" ht="15" customHeight="1" x14ac:dyDescent="0.35"/>
    <row r="146" s="2" customFormat="1" ht="15" customHeight="1" x14ac:dyDescent="0.35"/>
    <row r="147" s="2" customFormat="1" ht="15" customHeight="1" x14ac:dyDescent="0.35"/>
    <row r="148" s="2" customFormat="1" ht="15" customHeight="1" x14ac:dyDescent="0.35"/>
    <row r="149" s="2" customFormat="1" ht="15" customHeight="1" x14ac:dyDescent="0.35"/>
    <row r="150" s="2" customFormat="1" ht="15" customHeight="1" x14ac:dyDescent="0.35"/>
    <row r="151" s="2" customFormat="1" ht="15" customHeight="1" x14ac:dyDescent="0.35"/>
  </sheetData>
  <sheetProtection algorithmName="SHA-512" hashValue="mgtjxoc2+m0Izc8EWTQ+GJWAVE8Cvr2erhk9cFnOtdL/rTCb9S2cC6FjGFVTm2GJ9qYYWWalf0q9UY0bwzQetw==" saltValue="pqG3LwWODOejoS00snTozw==" spinCount="100000" sheet="1" objects="1" scenarios="1" selectLockedCells="1"/>
  <mergeCells count="53">
    <mergeCell ref="A12:G12"/>
    <mergeCell ref="A1:B1"/>
    <mergeCell ref="A3:G3"/>
    <mergeCell ref="A5:G5"/>
    <mergeCell ref="C7:D7"/>
    <mergeCell ref="C8:G8"/>
    <mergeCell ref="E107:F107"/>
    <mergeCell ref="B15:G15"/>
    <mergeCell ref="A75:G75"/>
    <mergeCell ref="B78:G78"/>
    <mergeCell ref="A103:F103"/>
    <mergeCell ref="E105:F105"/>
    <mergeCell ref="E106:F106"/>
    <mergeCell ref="A33:G33"/>
    <mergeCell ref="B36:G36"/>
    <mergeCell ref="A42:G42"/>
    <mergeCell ref="B45:G45"/>
    <mergeCell ref="B38:G38"/>
    <mergeCell ref="C24:C26"/>
    <mergeCell ref="B27:G27"/>
    <mergeCell ref="A83:G83"/>
    <mergeCell ref="A95:B95"/>
    <mergeCell ref="A121:G121"/>
    <mergeCell ref="E108:F108"/>
    <mergeCell ref="E109:F109"/>
    <mergeCell ref="E110:F110"/>
    <mergeCell ref="E111:F111"/>
    <mergeCell ref="E112:F112"/>
    <mergeCell ref="E113:F113"/>
    <mergeCell ref="A116:G116"/>
    <mergeCell ref="A117:G117"/>
    <mergeCell ref="A118:G118"/>
    <mergeCell ref="A119:G119"/>
    <mergeCell ref="A120:G120"/>
    <mergeCell ref="B48:G48"/>
    <mergeCell ref="B54:G54"/>
    <mergeCell ref="B66:G66"/>
    <mergeCell ref="C46:C47"/>
    <mergeCell ref="D46:D47"/>
    <mergeCell ref="C67:C68"/>
    <mergeCell ref="B70:G70"/>
    <mergeCell ref="B72:G72"/>
    <mergeCell ref="C55:C57"/>
    <mergeCell ref="C58:C60"/>
    <mergeCell ref="C61:C63"/>
    <mergeCell ref="D55:D65"/>
    <mergeCell ref="D67:D69"/>
    <mergeCell ref="B17:G17"/>
    <mergeCell ref="D24:D25"/>
    <mergeCell ref="B29:G29"/>
    <mergeCell ref="D30:D31"/>
    <mergeCell ref="A20:G20"/>
    <mergeCell ref="B23:G23"/>
  </mergeCells>
  <pageMargins left="0.11811023622047245" right="0.11811023622047245" top="0.74803149606299213" bottom="0.74803149606299213" header="0.31496062992125984" footer="0.31496062992125984"/>
  <pageSetup paperSize="9" scale="50" fitToHeight="0" orientation="portrait" r:id="rId1"/>
  <headerFooter>
    <oddFooter>&amp;C&amp;P od &amp;N</oddFooter>
  </headerFooter>
  <rowBreaks count="1" manualBreakCount="1">
    <brk id="8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5"/>
  <sheetViews>
    <sheetView zoomScale="90" zoomScaleNormal="90" workbookViewId="0">
      <selection activeCell="C7" sqref="C7"/>
    </sheetView>
  </sheetViews>
  <sheetFormatPr defaultColWidth="8.90625" defaultRowHeight="14.5" x14ac:dyDescent="0.35"/>
  <cols>
    <col min="1" max="1" width="5.6328125" customWidth="1"/>
    <col min="2" max="2" width="46.90625" customWidth="1"/>
    <col min="3" max="3" width="34.08984375" customWidth="1"/>
    <col min="4" max="4" width="33.453125" customWidth="1"/>
    <col min="5" max="5" width="31.36328125" customWidth="1"/>
    <col min="6" max="6" width="10.6328125" customWidth="1"/>
  </cols>
  <sheetData>
    <row r="1" spans="1:7" s="78" customFormat="1" ht="18" customHeight="1" x14ac:dyDescent="0.35">
      <c r="A1" s="138" t="s">
        <v>161</v>
      </c>
      <c r="B1" s="179"/>
      <c r="E1" s="129"/>
      <c r="G1" s="49"/>
    </row>
    <row r="2" spans="1:7" s="78" customFormat="1" ht="15" customHeight="1" x14ac:dyDescent="0.35">
      <c r="G2" s="49"/>
    </row>
    <row r="3" spans="1:7" s="14" customFormat="1" ht="21" customHeight="1" x14ac:dyDescent="0.35">
      <c r="A3" s="147" t="s">
        <v>46</v>
      </c>
      <c r="B3" s="146"/>
      <c r="C3" s="146"/>
      <c r="D3" s="146"/>
      <c r="E3" s="146"/>
    </row>
    <row r="4" spans="1:7" s="14" customFormat="1" ht="15" customHeight="1" x14ac:dyDescent="0.35">
      <c r="A4" s="130"/>
      <c r="B4" s="131"/>
      <c r="C4" s="103"/>
    </row>
    <row r="5" spans="1:7" s="78" customFormat="1" ht="21" customHeight="1" x14ac:dyDescent="0.35">
      <c r="A5" s="143" t="s">
        <v>160</v>
      </c>
      <c r="B5" s="144"/>
      <c r="C5" s="144"/>
      <c r="D5" s="144"/>
      <c r="E5" s="144"/>
      <c r="F5" s="144"/>
      <c r="G5" s="144"/>
    </row>
    <row r="6" spans="1:7" s="78" customFormat="1" ht="15.75" customHeight="1" x14ac:dyDescent="0.35">
      <c r="A6" s="124"/>
      <c r="B6" s="125"/>
      <c r="C6" s="125"/>
      <c r="D6" s="125"/>
      <c r="E6" s="125"/>
      <c r="F6" s="125"/>
      <c r="G6" s="125"/>
    </row>
    <row r="7" spans="1:7" s="14" customFormat="1" ht="21" customHeight="1" x14ac:dyDescent="0.35">
      <c r="B7" s="81" t="s">
        <v>48</v>
      </c>
      <c r="C7" s="50"/>
    </row>
    <row r="8" spans="1:7" s="14" customFormat="1" ht="15" customHeight="1" x14ac:dyDescent="0.35">
      <c r="C8" s="51"/>
    </row>
    <row r="9" spans="1:7" s="14" customFormat="1" ht="21" customHeight="1" x14ac:dyDescent="0.35">
      <c r="B9" s="70" t="s">
        <v>11</v>
      </c>
      <c r="C9" s="181"/>
      <c r="D9" s="181"/>
      <c r="E9" s="181"/>
    </row>
    <row r="10" spans="1:7" s="78" customFormat="1" x14ac:dyDescent="0.35">
      <c r="C10" s="99"/>
      <c r="D10" s="99"/>
      <c r="E10" s="99"/>
      <c r="G10" s="49"/>
    </row>
    <row r="11" spans="1:7" s="78" customFormat="1" x14ac:dyDescent="0.35">
      <c r="C11" s="99"/>
      <c r="D11" s="99"/>
      <c r="E11" s="99"/>
      <c r="G11" s="49"/>
    </row>
    <row r="12" spans="1:7" s="78" customFormat="1" ht="15" customHeight="1" x14ac:dyDescent="0.35">
      <c r="C12" s="99"/>
      <c r="D12" s="99"/>
      <c r="E12" s="99"/>
      <c r="G12" s="49"/>
    </row>
    <row r="13" spans="1:7" s="24" customFormat="1" ht="21" customHeight="1" x14ac:dyDescent="0.35">
      <c r="A13" s="138" t="s">
        <v>97</v>
      </c>
      <c r="B13" s="162"/>
      <c r="C13" s="162"/>
      <c r="D13" s="162"/>
      <c r="E13" s="162"/>
      <c r="F13" s="97"/>
      <c r="G13" s="98"/>
    </row>
    <row r="14" spans="1:7" s="78" customFormat="1" ht="15" customHeight="1" x14ac:dyDescent="0.35">
      <c r="C14" s="99"/>
      <c r="D14" s="99"/>
      <c r="E14" s="99"/>
      <c r="G14" s="49"/>
    </row>
    <row r="15" spans="1:7" s="24" customFormat="1" ht="75" customHeight="1" x14ac:dyDescent="0.35">
      <c r="A15" s="60" t="s">
        <v>68</v>
      </c>
      <c r="B15" s="60" t="s">
        <v>23</v>
      </c>
      <c r="C15" s="60" t="s">
        <v>25</v>
      </c>
      <c r="D15" s="60" t="s">
        <v>24</v>
      </c>
      <c r="E15" s="60" t="s">
        <v>26</v>
      </c>
    </row>
    <row r="16" spans="1:7" s="24" customFormat="1" ht="24" customHeight="1" x14ac:dyDescent="0.35">
      <c r="A16" s="60">
        <v>1</v>
      </c>
      <c r="B16" s="26" t="s">
        <v>0</v>
      </c>
      <c r="C16" s="27">
        <f>'KOROŠKI POKR. MUZEJ'!C174+KGLU!C82+'KNJIŽNICA SG'!C76+'GLASBENA ŠOLA SG'!C70+'KULTURNI DOM SG'!C65+SPOTUR!C106</f>
        <v>0</v>
      </c>
      <c r="D16" s="66">
        <f>ROUND(C16*0.085,2)</f>
        <v>0</v>
      </c>
      <c r="E16" s="27">
        <f>C16+D16</f>
        <v>0</v>
      </c>
    </row>
    <row r="17" spans="1:5" s="24" customFormat="1" ht="24" customHeight="1" x14ac:dyDescent="0.35">
      <c r="A17" s="60">
        <v>2</v>
      </c>
      <c r="B17" s="28" t="s">
        <v>8</v>
      </c>
      <c r="C17" s="27">
        <f>'KOROŠKI POKR. MUZEJ'!C175+KGLU!C83+'KNJIŽNICA SG'!C77+'GLASBENA ŠOLA SG'!C71+'KULTURNI DOM SG'!C66+SPOTUR!C107</f>
        <v>0</v>
      </c>
      <c r="D17" s="66">
        <f t="shared" ref="D17:D22" si="0">ROUND(C17*0.085,2)</f>
        <v>0</v>
      </c>
      <c r="E17" s="27">
        <f t="shared" ref="E17:E22" si="1">C17+D17</f>
        <v>0</v>
      </c>
    </row>
    <row r="18" spans="1:5" s="24" customFormat="1" ht="24" customHeight="1" x14ac:dyDescent="0.35">
      <c r="A18" s="60">
        <v>3</v>
      </c>
      <c r="B18" s="26" t="s">
        <v>13</v>
      </c>
      <c r="C18" s="27">
        <f>'KOROŠKI POKR. MUZEJ'!C176+KGLU!C84+'KNJIŽNICA SG'!C78+'GLASBENA ŠOLA SG'!C72+'KULTURNI DOM SG'!C67+SPOTUR!C108</f>
        <v>0</v>
      </c>
      <c r="D18" s="66">
        <f t="shared" si="0"/>
        <v>0</v>
      </c>
      <c r="E18" s="27">
        <f t="shared" si="1"/>
        <v>0</v>
      </c>
    </row>
    <row r="19" spans="1:5" s="24" customFormat="1" ht="24" customHeight="1" x14ac:dyDescent="0.35">
      <c r="A19" s="60">
        <v>4</v>
      </c>
      <c r="B19" s="28" t="s">
        <v>37</v>
      </c>
      <c r="C19" s="27">
        <f>'KOROŠKI POKR. MUZEJ'!C177+KGLU!C85+'KNJIŽNICA SG'!C79+'GLASBENA ŠOLA SG'!C73+'KULTURNI DOM SG'!C68+SPOTUR!C109</f>
        <v>0</v>
      </c>
      <c r="D19" s="66">
        <f t="shared" si="0"/>
        <v>0</v>
      </c>
      <c r="E19" s="27">
        <f t="shared" si="1"/>
        <v>0</v>
      </c>
    </row>
    <row r="20" spans="1:5" s="24" customFormat="1" ht="24" customHeight="1" x14ac:dyDescent="0.35">
      <c r="A20" s="60">
        <v>5</v>
      </c>
      <c r="B20" s="28" t="s">
        <v>38</v>
      </c>
      <c r="C20" s="27">
        <f>'KOROŠKI POKR. MUZEJ'!C178+KGLU!C86+'KNJIŽNICA SG'!C80+'GLASBENA ŠOLA SG'!C74+'KULTURNI DOM SG'!C69+SPOTUR!C110</f>
        <v>0</v>
      </c>
      <c r="D20" s="66">
        <f t="shared" si="0"/>
        <v>0</v>
      </c>
      <c r="E20" s="27">
        <f t="shared" si="1"/>
        <v>0</v>
      </c>
    </row>
    <row r="21" spans="1:5" s="24" customFormat="1" ht="24" customHeight="1" x14ac:dyDescent="0.35">
      <c r="A21" s="60">
        <v>6</v>
      </c>
      <c r="B21" s="28" t="s">
        <v>6</v>
      </c>
      <c r="C21" s="27">
        <f>'KOROŠKI POKR. MUZEJ'!C179+KGLU!C87+'KNJIŽNICA SG'!C81+'GLASBENA ŠOLA SG'!C75+'KULTURNI DOM SG'!C70+SPOTUR!C111</f>
        <v>0</v>
      </c>
      <c r="D21" s="66">
        <f t="shared" si="0"/>
        <v>0</v>
      </c>
      <c r="E21" s="27">
        <f t="shared" si="1"/>
        <v>0</v>
      </c>
    </row>
    <row r="22" spans="1:5" s="24" customFormat="1" ht="24" customHeight="1" thickBot="1" x14ac:dyDescent="0.4">
      <c r="A22" s="60">
        <v>7</v>
      </c>
      <c r="B22" s="28" t="s">
        <v>50</v>
      </c>
      <c r="C22" s="27">
        <f>'KOROŠKI POKR. MUZEJ'!C180+KGLU!C88+'GLASBENA ŠOLA SG'!C76+'KULTURNI DOM SG'!C71+SPOTUR!C112</f>
        <v>0</v>
      </c>
      <c r="D22" s="66">
        <f t="shared" si="0"/>
        <v>0</v>
      </c>
      <c r="E22" s="27">
        <f t="shared" si="1"/>
        <v>0</v>
      </c>
    </row>
    <row r="23" spans="1:5" s="24" customFormat="1" ht="24" customHeight="1" thickBot="1" x14ac:dyDescent="0.4">
      <c r="A23" s="100"/>
      <c r="B23" s="100" t="s">
        <v>19</v>
      </c>
      <c r="C23" s="101">
        <f>SUM(C16:C22)</f>
        <v>0</v>
      </c>
      <c r="D23" s="101">
        <f>SUM(D16:D22)</f>
        <v>0</v>
      </c>
      <c r="E23" s="101">
        <f>SUM(E16:E22)</f>
        <v>0</v>
      </c>
    </row>
    <row r="24" spans="1:5" s="24" customFormat="1" ht="15" customHeight="1" x14ac:dyDescent="0.35">
      <c r="E24" s="29"/>
    </row>
    <row r="25" spans="1:5" s="24" customFormat="1" ht="75" customHeight="1" x14ac:dyDescent="0.35">
      <c r="A25" s="60" t="s">
        <v>68</v>
      </c>
      <c r="B25" s="60" t="s">
        <v>23</v>
      </c>
      <c r="C25" s="60" t="s">
        <v>258</v>
      </c>
      <c r="D25" s="60" t="s">
        <v>24</v>
      </c>
      <c r="E25" s="60" t="s">
        <v>259</v>
      </c>
    </row>
    <row r="26" spans="1:5" s="24" customFormat="1" ht="24" customHeight="1" x14ac:dyDescent="0.35">
      <c r="A26" s="60">
        <v>1</v>
      </c>
      <c r="B26" s="26" t="s">
        <v>0</v>
      </c>
      <c r="C26" s="27">
        <f>C16*4</f>
        <v>0</v>
      </c>
      <c r="D26" s="66">
        <f t="shared" ref="D26:D32" si="2">ROUND(C26*0.085,2)</f>
        <v>0</v>
      </c>
      <c r="E26" s="27">
        <f t="shared" ref="E26" si="3">C26+D26</f>
        <v>0</v>
      </c>
    </row>
    <row r="27" spans="1:5" s="24" customFormat="1" ht="24" customHeight="1" x14ac:dyDescent="0.35">
      <c r="A27" s="60">
        <v>2</v>
      </c>
      <c r="B27" s="28" t="s">
        <v>8</v>
      </c>
      <c r="C27" s="27">
        <f t="shared" ref="C27:C32" si="4">C17*4</f>
        <v>0</v>
      </c>
      <c r="D27" s="66">
        <f t="shared" si="2"/>
        <v>0</v>
      </c>
      <c r="E27" s="27">
        <f t="shared" ref="E27:E32" si="5">C27+D27</f>
        <v>0</v>
      </c>
    </row>
    <row r="28" spans="1:5" s="24" customFormat="1" ht="24" customHeight="1" x14ac:dyDescent="0.35">
      <c r="A28" s="60">
        <v>3</v>
      </c>
      <c r="B28" s="26" t="s">
        <v>13</v>
      </c>
      <c r="C28" s="27">
        <f t="shared" si="4"/>
        <v>0</v>
      </c>
      <c r="D28" s="66">
        <f t="shared" si="2"/>
        <v>0</v>
      </c>
      <c r="E28" s="27">
        <f t="shared" si="5"/>
        <v>0</v>
      </c>
    </row>
    <row r="29" spans="1:5" s="24" customFormat="1" ht="24" customHeight="1" x14ac:dyDescent="0.35">
      <c r="A29" s="60">
        <v>4</v>
      </c>
      <c r="B29" s="28" t="s">
        <v>37</v>
      </c>
      <c r="C29" s="27">
        <f t="shared" si="4"/>
        <v>0</v>
      </c>
      <c r="D29" s="66">
        <f t="shared" si="2"/>
        <v>0</v>
      </c>
      <c r="E29" s="27">
        <f t="shared" si="5"/>
        <v>0</v>
      </c>
    </row>
    <row r="30" spans="1:5" s="24" customFormat="1" ht="24" customHeight="1" x14ac:dyDescent="0.35">
      <c r="A30" s="60">
        <v>5</v>
      </c>
      <c r="B30" s="28" t="s">
        <v>38</v>
      </c>
      <c r="C30" s="27">
        <f t="shared" si="4"/>
        <v>0</v>
      </c>
      <c r="D30" s="66">
        <f t="shared" si="2"/>
        <v>0</v>
      </c>
      <c r="E30" s="27">
        <f t="shared" si="5"/>
        <v>0</v>
      </c>
    </row>
    <row r="31" spans="1:5" s="24" customFormat="1" ht="24" customHeight="1" x14ac:dyDescent="0.35">
      <c r="A31" s="60">
        <v>6</v>
      </c>
      <c r="B31" s="28" t="s">
        <v>6</v>
      </c>
      <c r="C31" s="27">
        <f t="shared" si="4"/>
        <v>0</v>
      </c>
      <c r="D31" s="66">
        <f t="shared" si="2"/>
        <v>0</v>
      </c>
      <c r="E31" s="27">
        <f t="shared" si="5"/>
        <v>0</v>
      </c>
    </row>
    <row r="32" spans="1:5" s="24" customFormat="1" ht="24" customHeight="1" thickBot="1" x14ac:dyDescent="0.4">
      <c r="A32" s="60">
        <v>7</v>
      </c>
      <c r="B32" s="28" t="s">
        <v>50</v>
      </c>
      <c r="C32" s="27">
        <f t="shared" si="4"/>
        <v>0</v>
      </c>
      <c r="D32" s="66">
        <f t="shared" si="2"/>
        <v>0</v>
      </c>
      <c r="E32" s="27">
        <f t="shared" si="5"/>
        <v>0</v>
      </c>
    </row>
    <row r="33" spans="1:7" s="24" customFormat="1" ht="24" customHeight="1" thickBot="1" x14ac:dyDescent="0.4">
      <c r="A33" s="100"/>
      <c r="B33" s="100" t="s">
        <v>19</v>
      </c>
      <c r="C33" s="101">
        <f>SUM(C26:C32)</f>
        <v>0</v>
      </c>
      <c r="D33" s="101">
        <f>SUM(D26:D32)</f>
        <v>0</v>
      </c>
      <c r="E33" s="101">
        <f>SUM(E26:E32)</f>
        <v>0</v>
      </c>
    </row>
    <row r="34" spans="1:7" ht="15" customHeight="1" x14ac:dyDescent="0.35">
      <c r="A34" s="24"/>
      <c r="B34" s="24"/>
      <c r="C34" s="24"/>
      <c r="D34" s="24"/>
      <c r="E34" s="29"/>
      <c r="F34" s="32"/>
    </row>
    <row r="37" spans="1:7" s="4" customFormat="1" ht="18" customHeight="1" x14ac:dyDescent="0.35">
      <c r="A37" s="157" t="s">
        <v>257</v>
      </c>
      <c r="B37" s="139"/>
      <c r="C37" s="139"/>
      <c r="D37" s="139"/>
      <c r="E37" s="139"/>
      <c r="F37" s="139"/>
      <c r="G37" s="139"/>
    </row>
    <row r="38" spans="1:7" s="4" customFormat="1" ht="18" customHeight="1" x14ac:dyDescent="0.35">
      <c r="A38" s="182" t="s">
        <v>22</v>
      </c>
      <c r="B38" s="163"/>
      <c r="C38" s="163"/>
      <c r="D38" s="163"/>
      <c r="E38" s="163"/>
      <c r="F38" s="132"/>
      <c r="G38" s="133"/>
    </row>
    <row r="39" spans="1:7" s="4" customFormat="1" ht="36" customHeight="1" x14ac:dyDescent="0.35">
      <c r="A39" s="157" t="s">
        <v>156</v>
      </c>
      <c r="B39" s="139"/>
      <c r="C39" s="139"/>
      <c r="D39" s="139"/>
      <c r="E39" s="139"/>
      <c r="F39" s="139"/>
      <c r="G39" s="139"/>
    </row>
    <row r="40" spans="1:7" s="4" customFormat="1" ht="36" customHeight="1" x14ac:dyDescent="0.35">
      <c r="A40" s="157" t="s">
        <v>162</v>
      </c>
      <c r="B40" s="139"/>
      <c r="C40" s="139"/>
      <c r="D40" s="139"/>
      <c r="E40" s="139"/>
      <c r="F40" s="5"/>
      <c r="G40"/>
    </row>
    <row r="41" spans="1:7" ht="15" customHeight="1" x14ac:dyDescent="0.35">
      <c r="A41" s="24"/>
      <c r="B41" s="24"/>
      <c r="C41" s="24"/>
      <c r="D41" s="24"/>
      <c r="E41" s="29"/>
      <c r="F41" s="32"/>
    </row>
    <row r="42" spans="1:7" ht="15.5" x14ac:dyDescent="0.35">
      <c r="A42" s="24"/>
      <c r="B42" s="24"/>
      <c r="C42" s="24"/>
      <c r="D42" s="24"/>
      <c r="E42" s="29"/>
      <c r="F42" s="32"/>
    </row>
    <row r="46" spans="1:7" s="4" customFormat="1" ht="15" customHeight="1" x14ac:dyDescent="0.35">
      <c r="A46" s="134"/>
      <c r="B46" s="135"/>
      <c r="C46" s="32"/>
      <c r="D46" s="32"/>
      <c r="E46" s="32"/>
      <c r="F46" s="136"/>
      <c r="G46" s="133"/>
    </row>
    <row r="47" spans="1:7" s="4" customFormat="1" ht="15" customHeight="1" x14ac:dyDescent="0.35">
      <c r="A47" s="31" t="s">
        <v>14</v>
      </c>
      <c r="B47" s="32" t="s">
        <v>17</v>
      </c>
      <c r="C47" s="32" t="s">
        <v>15</v>
      </c>
      <c r="D47" s="180" t="s">
        <v>74</v>
      </c>
      <c r="E47" s="180"/>
      <c r="F47" s="136"/>
      <c r="G47" s="133"/>
    </row>
    <row r="48" spans="1:7" ht="15" customHeight="1" x14ac:dyDescent="0.35">
      <c r="A48" s="32"/>
      <c r="B48" s="32"/>
      <c r="C48" s="32"/>
      <c r="D48" s="32"/>
      <c r="E48" s="32"/>
      <c r="F48" s="32"/>
    </row>
    <row r="49" spans="1:7" s="4" customFormat="1" ht="15" customHeight="1" x14ac:dyDescent="0.35">
      <c r="A49" s="24"/>
      <c r="B49" s="24"/>
      <c r="C49" s="24"/>
      <c r="D49" s="64"/>
      <c r="E49" s="65"/>
      <c r="F49" s="136"/>
      <c r="G49" s="133"/>
    </row>
    <row r="50" spans="1:7" s="4" customFormat="1" ht="15" customHeight="1" x14ac:dyDescent="0.35">
      <c r="A50" s="24"/>
      <c r="B50" s="24"/>
      <c r="C50" s="24"/>
      <c r="D50" s="24"/>
      <c r="E50" s="29"/>
      <c r="F50" s="136"/>
      <c r="G50" s="133"/>
    </row>
    <row r="51" spans="1:7" s="2" customFormat="1" ht="15" customHeight="1" x14ac:dyDescent="0.35">
      <c r="A51" s="24"/>
      <c r="B51" s="24"/>
      <c r="C51" s="24"/>
      <c r="D51" s="24" t="s">
        <v>16</v>
      </c>
      <c r="E51" s="32"/>
      <c r="F51" s="10"/>
      <c r="G51" s="137"/>
    </row>
    <row r="52" spans="1:7" s="4" customFormat="1" ht="15" customHeight="1" x14ac:dyDescent="0.35">
      <c r="A52" s="24"/>
      <c r="B52" s="24"/>
      <c r="C52" s="24"/>
      <c r="D52" s="24"/>
      <c r="E52" s="29"/>
      <c r="F52" s="136"/>
      <c r="G52" s="133"/>
    </row>
    <row r="53" spans="1:7" s="2" customFormat="1" ht="15" customHeight="1" x14ac:dyDescent="0.35">
      <c r="A53" s="24"/>
      <c r="B53" s="24"/>
      <c r="C53" s="24"/>
      <c r="D53" s="64"/>
      <c r="E53" s="65"/>
      <c r="F53" s="10"/>
      <c r="G53" s="137"/>
    </row>
    <row r="54" spans="1:7" ht="15.5" x14ac:dyDescent="0.35">
      <c r="A54" s="32"/>
      <c r="B54" s="32"/>
      <c r="C54" s="32"/>
      <c r="D54" s="32"/>
      <c r="E54" s="32"/>
      <c r="F54" s="32"/>
    </row>
    <row r="55" spans="1:7" ht="15.5" x14ac:dyDescent="0.35">
      <c r="A55" s="32"/>
      <c r="B55" s="32"/>
      <c r="C55" s="32"/>
      <c r="D55" s="32"/>
      <c r="E55" s="32"/>
      <c r="F55" s="32"/>
    </row>
  </sheetData>
  <sheetProtection algorithmName="SHA-512" hashValue="esqMGythTwU7JDzGTKGoCO+wD+uj+LIx60Cw+PLwK6g8YlUrF4weha2/GJkP7J37zEp7dlbMaluh1TjjZn/2DQ==" saltValue="SB1TuPVNtb0F7S/LUeILbg==" spinCount="100000" sheet="1" objects="1" scenarios="1" selectLockedCells="1"/>
  <mergeCells count="10">
    <mergeCell ref="A1:B1"/>
    <mergeCell ref="A40:E40"/>
    <mergeCell ref="D47:E47"/>
    <mergeCell ref="A3:E3"/>
    <mergeCell ref="C9:E9"/>
    <mergeCell ref="A13:E13"/>
    <mergeCell ref="A38:E38"/>
    <mergeCell ref="A39:G39"/>
    <mergeCell ref="A5:G5"/>
    <mergeCell ref="A37:G37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KNJIŽNICA SG</vt:lpstr>
      <vt:lpstr>KGLU</vt:lpstr>
      <vt:lpstr>KOROŠKI POKR. MUZEJ</vt:lpstr>
      <vt:lpstr>GLASBENA ŠOLA SG</vt:lpstr>
      <vt:lpstr>KULTURNI DOM SG</vt:lpstr>
      <vt:lpstr>SPOTUR</vt:lpstr>
      <vt:lpstr>SKLOP 3_SK. PREMIJA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Za in Svet</cp:lastModifiedBy>
  <cp:lastPrinted>2019-10-15T12:21:27Z</cp:lastPrinted>
  <dcterms:created xsi:type="dcterms:W3CDTF">2014-04-12T10:03:31Z</dcterms:created>
  <dcterms:modified xsi:type="dcterms:W3CDTF">2024-04-18T07:56:18Z</dcterms:modified>
</cp:coreProperties>
</file>